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тчет Дуб-20 -2018" sheetId="2" r:id="rId1"/>
  </sheets>
  <calcPr calcId="145621"/>
</workbook>
</file>

<file path=xl/calcChain.xml><?xml version="1.0" encoding="utf-8"?>
<calcChain xmlns="http://schemas.openxmlformats.org/spreadsheetml/2006/main">
  <c r="I7" i="2" l="1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6" i="2"/>
  <c r="G6" i="2"/>
  <c r="H6" i="2" s="1"/>
  <c r="H188" i="2"/>
  <c r="H187" i="2"/>
  <c r="H184" i="2"/>
  <c r="H183" i="2"/>
  <c r="H185" i="2" s="1"/>
  <c r="H178" i="2"/>
  <c r="H177" i="2"/>
  <c r="H176" i="2"/>
  <c r="H172" i="2"/>
  <c r="H171" i="2"/>
  <c r="H167" i="2"/>
  <c r="H166" i="2"/>
  <c r="H165" i="2"/>
  <c r="H169" i="2" s="1"/>
  <c r="H162" i="2"/>
  <c r="H161" i="2"/>
  <c r="H160" i="2"/>
  <c r="H159" i="2"/>
  <c r="H163" i="2" s="1"/>
  <c r="H156" i="2"/>
  <c r="H155" i="2"/>
  <c r="H154" i="2"/>
  <c r="H151" i="2"/>
  <c r="H150" i="2"/>
  <c r="H149" i="2"/>
  <c r="H148" i="2"/>
  <c r="H147" i="2"/>
  <c r="H146" i="2"/>
  <c r="H145" i="2"/>
  <c r="H144" i="2"/>
  <c r="H143" i="2"/>
  <c r="H142" i="2"/>
  <c r="H141" i="2"/>
  <c r="H152" i="2" s="1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39" i="2" s="1"/>
  <c r="H106" i="2"/>
  <c r="H105" i="2"/>
  <c r="H104" i="2"/>
  <c r="H103" i="2"/>
  <c r="H102" i="2"/>
  <c r="H101" i="2"/>
  <c r="H100" i="2"/>
  <c r="H99" i="2"/>
  <c r="H98" i="2"/>
  <c r="H97" i="2"/>
  <c r="H95" i="2"/>
  <c r="H94" i="2"/>
  <c r="H93" i="2"/>
  <c r="H92" i="2"/>
  <c r="H91" i="2"/>
  <c r="H90" i="2"/>
  <c r="H89" i="2"/>
  <c r="H88" i="2"/>
  <c r="H87" i="2"/>
  <c r="H86" i="2"/>
  <c r="H85" i="2"/>
  <c r="H82" i="2"/>
  <c r="H81" i="2"/>
  <c r="H80" i="2"/>
  <c r="H79" i="2"/>
  <c r="H78" i="2"/>
  <c r="H77" i="2"/>
  <c r="H76" i="2"/>
  <c r="H74" i="2"/>
  <c r="H73" i="2"/>
  <c r="H72" i="2"/>
  <c r="H70" i="2"/>
  <c r="H69" i="2"/>
  <c r="H63" i="2"/>
  <c r="H60" i="2"/>
  <c r="H59" i="2"/>
  <c r="H58" i="2"/>
  <c r="H57" i="2"/>
  <c r="H56" i="2"/>
  <c r="H55" i="2"/>
  <c r="H54" i="2"/>
  <c r="H53" i="2"/>
  <c r="H50" i="2"/>
  <c r="H49" i="2"/>
  <c r="H48" i="2"/>
  <c r="H47" i="2"/>
  <c r="H108" i="2" s="1"/>
  <c r="H42" i="2"/>
  <c r="H41" i="2"/>
  <c r="H43" i="2" s="1"/>
  <c r="H38" i="2"/>
  <c r="H37" i="2"/>
  <c r="H36" i="2"/>
  <c r="H35" i="2"/>
  <c r="H34" i="2"/>
  <c r="H33" i="2"/>
  <c r="H31" i="2"/>
  <c r="H30" i="2"/>
  <c r="H29" i="2"/>
  <c r="H27" i="2"/>
  <c r="H26" i="2"/>
  <c r="H25" i="2"/>
  <c r="H24" i="2"/>
  <c r="H23" i="2"/>
  <c r="H22" i="2"/>
  <c r="H21" i="2"/>
  <c r="H20" i="2"/>
  <c r="H19" i="2"/>
  <c r="H18" i="2"/>
  <c r="H16" i="2"/>
  <c r="H15" i="2"/>
  <c r="H14" i="2"/>
  <c r="H12" i="2"/>
  <c r="H11" i="2"/>
  <c r="H10" i="2"/>
  <c r="H9" i="2"/>
  <c r="H8" i="2"/>
  <c r="H39" i="2" l="1"/>
  <c r="H157" i="2"/>
  <c r="H174" i="2"/>
  <c r="H179" i="2"/>
  <c r="H190" i="2" l="1"/>
  <c r="H191" i="2" l="1"/>
  <c r="I190" i="2"/>
  <c r="I191" i="2" s="1"/>
</calcChain>
</file>

<file path=xl/sharedStrings.xml><?xml version="1.0" encoding="utf-8"?>
<sst xmlns="http://schemas.openxmlformats.org/spreadsheetml/2006/main" count="614" uniqueCount="419">
  <si>
    <t>п</t>
  </si>
  <si>
    <t>Наименование работ (услуг)</t>
  </si>
  <si>
    <t>Периодичность работ (услуг) (дней в году)</t>
  </si>
  <si>
    <t>Ед.измерения работ,услуг</t>
  </si>
  <si>
    <t>Фактическое кол-во / объем</t>
  </si>
  <si>
    <t>Фактическая стоимость за единицу работ (услуг), руб с НДС</t>
  </si>
  <si>
    <t>Фактическая стоимость работ (услуг) за год, тыс. руб с НДС</t>
  </si>
  <si>
    <t>Работы (услуги) по управдению МКД</t>
  </si>
  <si>
    <t>2</t>
  </si>
  <si>
    <t>Работы по санитарному содержанию помещений общего пользования, входящих в состав общего имущества МКД</t>
  </si>
  <si>
    <t>2.1</t>
  </si>
  <si>
    <t>Влажное подметание лестничных площадок и маршей нижних 2 этажей</t>
  </si>
  <si>
    <t>ежедневно</t>
  </si>
  <si>
    <t>м2</t>
  </si>
  <si>
    <t>2.2</t>
  </si>
  <si>
    <t>Влажное подметание лестничных площадок и маршей выше 2-го этажа</t>
  </si>
  <si>
    <t>1-раз в неделю</t>
  </si>
  <si>
    <t>2.3</t>
  </si>
  <si>
    <t>Влажное подметание перед загрузочными клапанами мусоропроводов</t>
  </si>
  <si>
    <t>2.4</t>
  </si>
  <si>
    <t>Мытье закрывающих устройств мусоропровода</t>
  </si>
  <si>
    <t>1-раз в неделя</t>
  </si>
  <si>
    <t>шт</t>
  </si>
  <si>
    <t>2.5</t>
  </si>
  <si>
    <t>Мытье пола кабины лифта</t>
  </si>
  <si>
    <t>2.6</t>
  </si>
  <si>
    <t>Мытье лестничных площадок и маршей</t>
  </si>
  <si>
    <t>2.6.1.</t>
  </si>
  <si>
    <t>Мытье лестничных площадок нижних 2 этажей</t>
  </si>
  <si>
    <t>2.6.2.</t>
  </si>
  <si>
    <t>Мытье лестничных площадок выше 2-го этажа</t>
  </si>
  <si>
    <t>2.7</t>
  </si>
  <si>
    <t>Мытье окон</t>
  </si>
  <si>
    <t>1-раз в год</t>
  </si>
  <si>
    <t>2.8</t>
  </si>
  <si>
    <t xml:space="preserve">Влажная протирка </t>
  </si>
  <si>
    <t>2.8.1</t>
  </si>
  <si>
    <t>Влажная протирка стен на лестничныцх клетках</t>
  </si>
  <si>
    <t>2.8.2</t>
  </si>
  <si>
    <t>Мытье плафонов на лестничных клетках</t>
  </si>
  <si>
    <t>2.8.3</t>
  </si>
  <si>
    <t>Мытье, влажная протирка дверных полотен на лестничных клетках</t>
  </si>
  <si>
    <t>2.8.4</t>
  </si>
  <si>
    <t>Влажная протика подоконников</t>
  </si>
  <si>
    <t>2-раза в год</t>
  </si>
  <si>
    <t>2.8.5</t>
  </si>
  <si>
    <t>Влажная протирка оконных решеток</t>
  </si>
  <si>
    <t>2.8.6</t>
  </si>
  <si>
    <t>Влажная протирка  чердачных лестниц</t>
  </si>
  <si>
    <t>2.8.7</t>
  </si>
  <si>
    <t>Влажная протирка отоипительных приборов</t>
  </si>
  <si>
    <t>2-раза в дод</t>
  </si>
  <si>
    <t>2.8.8</t>
  </si>
  <si>
    <t xml:space="preserve"> Влажная протирка шкафов для электросчетчиков, слаботочных устройств</t>
  </si>
  <si>
    <t>2.8.9</t>
  </si>
  <si>
    <t>Влажная протирка почтовых ящиков</t>
  </si>
  <si>
    <t>2.8.10</t>
  </si>
  <si>
    <t xml:space="preserve"> Влажная протирка стен, дверей кабины лифта</t>
  </si>
  <si>
    <t>2-раза в месяц</t>
  </si>
  <si>
    <t>2.9</t>
  </si>
  <si>
    <t>Очистка кровли</t>
  </si>
  <si>
    <t>2.9.1</t>
  </si>
  <si>
    <t xml:space="preserve"> Очистка кровли и ее элементов (в том числе козырьков над подъездами) от мусора и листьев</t>
  </si>
  <si>
    <t>Очистка кровли от снега</t>
  </si>
  <si>
    <t>В течение 3-часов после снегопада</t>
  </si>
  <si>
    <t>2.9.2</t>
  </si>
  <si>
    <t>Втечение 1-суток с момента обнаружения</t>
  </si>
  <si>
    <t>2.10.</t>
  </si>
  <si>
    <t xml:space="preserve"> Смена частей водосточных труб и прочистка внутреннего водостока</t>
  </si>
  <si>
    <t>2.10.1</t>
  </si>
  <si>
    <t xml:space="preserve"> Смена частей водосточных труб</t>
  </si>
  <si>
    <t>2.10.2</t>
  </si>
  <si>
    <t>Прочистка водоприемной воронки внутреннего водостока</t>
  </si>
  <si>
    <t>В течение 5-суток с момента обнаружения</t>
  </si>
  <si>
    <t>2.11</t>
  </si>
  <si>
    <t>Очистка подвалов и чердаков от мусора</t>
  </si>
  <si>
    <t>1 раз(а) в год</t>
  </si>
  <si>
    <t>2.12</t>
  </si>
  <si>
    <t>Уборка мусороприемной камеры</t>
  </si>
  <si>
    <t>2.13</t>
  </si>
  <si>
    <t>Ремонт почтовых ящиков, устновка, смена замка</t>
  </si>
  <si>
    <t>В течении 1 суток с момента получения заявки</t>
  </si>
  <si>
    <t>2.14</t>
  </si>
  <si>
    <t>Иное (Работы по содержанию помещений, входящих в состав общего имущества в многоквартирном доме)</t>
  </si>
  <si>
    <t>ИТОГО по разделу 2:</t>
  </si>
  <si>
    <t>3</t>
  </si>
  <si>
    <t>Работы по сбору и вывозу ТБО</t>
  </si>
  <si>
    <t>3.1</t>
  </si>
  <si>
    <t>Удаление мусора из мусороприемных камер</t>
  </si>
  <si>
    <t>м3</t>
  </si>
  <si>
    <t>3.2</t>
  </si>
  <si>
    <t xml:space="preserve"> Иное (Работы по обеспечению вывоза твердых бытовых отходов)</t>
  </si>
  <si>
    <t>ИТОГО по разделу 3:</t>
  </si>
  <si>
    <t>4</t>
  </si>
  <si>
    <t>Работы по обеспечнию вывоза КГМ</t>
  </si>
  <si>
    <t>5</t>
  </si>
  <si>
    <t>Работы по содержанию и ремонту конструктивных элементов (несущих и ненесущих конструкций) многоквартирных домов</t>
  </si>
  <si>
    <t>5.1</t>
  </si>
  <si>
    <t>Фундамент</t>
  </si>
  <si>
    <t>5.1.1</t>
  </si>
  <si>
    <t>Восстановление поврежденных участков фундаментов</t>
  </si>
  <si>
    <t xml:space="preserve"> Осмотр 1 раз в год. По итогам осмотра работы включаются в план текущего ремонта</t>
  </si>
  <si>
    <t>комплексный характер</t>
  </si>
  <si>
    <t>5.1.2</t>
  </si>
  <si>
    <t xml:space="preserve"> Восстановление гидроизоляции и систем водоотвода фундаментов</t>
  </si>
  <si>
    <t>Комплексный характер</t>
  </si>
  <si>
    <t>5.1.3</t>
  </si>
  <si>
    <t>Восстановление поврежденных участков вентиляционных продухов</t>
  </si>
  <si>
    <t>5.1.4</t>
  </si>
  <si>
    <t>Восстановление поврежденных участков входов в подвалы</t>
  </si>
  <si>
    <t>Осмотр 1-раз в год. По итогам осмотра работы включаются в план текущего ремонта</t>
  </si>
  <si>
    <t>5.1.5</t>
  </si>
  <si>
    <t>Иное (фундамент)</t>
  </si>
  <si>
    <t>5.2</t>
  </si>
  <si>
    <t>Стены и фасад</t>
  </si>
  <si>
    <t>5.2.1</t>
  </si>
  <si>
    <t xml:space="preserve"> Герметизация стыков стен и фасадов</t>
  </si>
  <si>
    <t>5.2.2</t>
  </si>
  <si>
    <t>Заделка и восстановление архитектурных элементов</t>
  </si>
  <si>
    <t>5.2.3</t>
  </si>
  <si>
    <t xml:space="preserve"> Ремонт штукатурки гладких фасадов</t>
  </si>
  <si>
    <t>5.2.4</t>
  </si>
  <si>
    <t>5.2.5</t>
  </si>
  <si>
    <t xml:space="preserve"> Восстановление поврежденных участков цоколей</t>
  </si>
  <si>
    <t>5.2.6</t>
  </si>
  <si>
    <t>5.2.7</t>
  </si>
  <si>
    <t>Смена пластмассового короба домового знака или уличного указателя</t>
  </si>
  <si>
    <t>5.2.8</t>
  </si>
  <si>
    <t>Восстановление гидроизоляции между цокольной частью здания и стенами</t>
  </si>
  <si>
    <t>5.2.9</t>
  </si>
  <si>
    <t>Иное (стены и фасад)</t>
  </si>
  <si>
    <t>5.3</t>
  </si>
  <si>
    <t xml:space="preserve">Перекрытия </t>
  </si>
  <si>
    <t>5.3.1</t>
  </si>
  <si>
    <t>Частичная смена отдельных элементов</t>
  </si>
  <si>
    <t>5.3.2</t>
  </si>
  <si>
    <t>Заделка швов и трещин</t>
  </si>
  <si>
    <t>осмотр 1-раз в год. По итогам осмотра работы включаются в план 1.текущий ремонт 2. капитальный ремонт. 3  аврийная ситуация</t>
  </si>
  <si>
    <t>м</t>
  </si>
  <si>
    <t>5.3.3</t>
  </si>
  <si>
    <t>Укрепление и окраска</t>
  </si>
  <si>
    <t>5.3.4</t>
  </si>
  <si>
    <t>Иное(перекрытия)</t>
  </si>
  <si>
    <t>5.4</t>
  </si>
  <si>
    <t>Крыши</t>
  </si>
  <si>
    <t>5.4.1</t>
  </si>
  <si>
    <t>Усиление элементов деревянной стропильной системы( стоек,прогонов, стропи),</t>
  </si>
  <si>
    <t>Осмотр 2 раз в год. По итогам осмотра работы включаются в план текущего ремонта</t>
  </si>
  <si>
    <t>5.4.2</t>
  </si>
  <si>
    <t>Устранение неисправностей и ремонт стальных, асбестоцементных и других кровельных покрытий</t>
  </si>
  <si>
    <t>5.4.3</t>
  </si>
  <si>
    <t>Разборка и ремонт кровли из рулонных материалов</t>
  </si>
  <si>
    <t>5.4.4</t>
  </si>
  <si>
    <t>Ремонт конструкций и элементов крыши</t>
  </si>
  <si>
    <t>5.4.4.1</t>
  </si>
  <si>
    <t>Ремонт частей водосточных труб</t>
  </si>
  <si>
    <t>Осмотр 1 раз в год. По итогам осмотра работы включаются в план текущего ремонта</t>
  </si>
  <si>
    <t>5.4.4.2</t>
  </si>
  <si>
    <t>Ремонт металлической парапетной решетки</t>
  </si>
  <si>
    <t>5.4.5</t>
  </si>
  <si>
    <t>Окраска конструкций и элементов крыши</t>
  </si>
  <si>
    <t>5.4.6</t>
  </si>
  <si>
    <t>Иное (Крыши)</t>
  </si>
  <si>
    <t>5.5</t>
  </si>
  <si>
    <t>Оконные и дверные заполнения на лестничных клетках и во вспомогательных помещениях общего пользования, входные двери</t>
  </si>
  <si>
    <t>5.5.1.</t>
  </si>
  <si>
    <t xml:space="preserve"> Ремонт дверей в помещениях общего пользования</t>
  </si>
  <si>
    <t xml:space="preserve"> Устранение по мере обнаружения дефектов</t>
  </si>
  <si>
    <t>5.5.2.</t>
  </si>
  <si>
    <t>Замена дверей в помещениях общего пользования</t>
  </si>
  <si>
    <t>5.5.3.</t>
  </si>
  <si>
    <t xml:space="preserve"> Ремонт или замена входных дверей в подъезды</t>
  </si>
  <si>
    <t>5.5.4.</t>
  </si>
  <si>
    <t>Ремонт окон в помещениях общего пользования</t>
  </si>
  <si>
    <t>5.5.5</t>
  </si>
  <si>
    <t>Замена окон в помещениях общего пользования</t>
  </si>
  <si>
    <t>5.5.6</t>
  </si>
  <si>
    <t>Установка и текущий ремонт  доводчика</t>
  </si>
  <si>
    <t>5.5.7</t>
  </si>
  <si>
    <t xml:space="preserve">Иное (Оконные и дверные заполнения на лестничных клетках и во вспомогательных помещениях общего пользования, входные двери)  </t>
  </si>
  <si>
    <t>5.6</t>
  </si>
  <si>
    <t>Лестницы, пандусы, крыльца, козырьки над входами в подъезды, подвалы и над балконами верхних этажей</t>
  </si>
  <si>
    <t>5.6.1</t>
  </si>
  <si>
    <t>Восстановление лестницы</t>
  </si>
  <si>
    <t>5.6.2</t>
  </si>
  <si>
    <t>Замена  лестницы</t>
  </si>
  <si>
    <t>5.6.3</t>
  </si>
  <si>
    <t>Восстановление пандуса</t>
  </si>
  <si>
    <t>5.6.4</t>
  </si>
  <si>
    <t>Замена пандуса</t>
  </si>
  <si>
    <t>5.6.5</t>
  </si>
  <si>
    <t>Восстановление крыльца</t>
  </si>
  <si>
    <t>5.6.6</t>
  </si>
  <si>
    <t>Замена  крыльца</t>
  </si>
  <si>
    <t>5.6.7</t>
  </si>
  <si>
    <t>Восстановление козырьков над входами в подъезды, ремонт кровельного покрытия козырьков, ложных балконов</t>
  </si>
  <si>
    <t>Шт</t>
  </si>
  <si>
    <t>5.6.8</t>
  </si>
  <si>
    <t>Замена  козырьков над входами в подъезды</t>
  </si>
  <si>
    <t>5.6.9</t>
  </si>
  <si>
    <t>Восстановление конструкций над балконами верхних этажей</t>
  </si>
  <si>
    <t>5.6.10</t>
  </si>
  <si>
    <t>Замена конструкций над балконами верхних этажей</t>
  </si>
  <si>
    <t>5.6.11</t>
  </si>
  <si>
    <t>Ремонт полов (на лестницах, чердаках, в холлах и подвалах)</t>
  </si>
  <si>
    <t>5.6.12</t>
  </si>
  <si>
    <t>Иное (Лестницы, пандусы, крыльца, козырьки над входами в подъезды, подвалы и над балконами верхних этажей)</t>
  </si>
  <si>
    <t>5.7</t>
  </si>
  <si>
    <t>Внутренняя отделка в подъездах, технических помещениях, и других помещениях общего пользования</t>
  </si>
  <si>
    <t>5.7.1</t>
  </si>
  <si>
    <t>Восстановление отделки стен</t>
  </si>
  <si>
    <t>5.7.2</t>
  </si>
  <si>
    <t xml:space="preserve"> Восстановление отделки потолков</t>
  </si>
  <si>
    <t>5.7.3</t>
  </si>
  <si>
    <t>Ремонт лестничных клеток</t>
  </si>
  <si>
    <t xml:space="preserve">Осмотр 1 раз в год. По итогам осмотра работы включаются в план текущего ремонта
</t>
  </si>
  <si>
    <t>5.7.4</t>
  </si>
  <si>
    <t>Ремонт технических и вспомогательных помещений</t>
  </si>
  <si>
    <t>5.8</t>
  </si>
  <si>
    <t>Ремонт чердаков и подвалов</t>
  </si>
  <si>
    <t>5.8.1.</t>
  </si>
  <si>
    <t xml:space="preserve"> Утепление чердачных перекрытий</t>
  </si>
  <si>
    <t>В рамках подготовки к эксплуатиции дома в осенне-зимний период.</t>
  </si>
  <si>
    <t>5.8.2.</t>
  </si>
  <si>
    <t>Утепление трубопроводов в чердачных помещениях</t>
  </si>
  <si>
    <t>5.8.3</t>
  </si>
  <si>
    <t xml:space="preserve"> Утепление трубопроводов в подвальных помещениях</t>
  </si>
  <si>
    <t>5.8.4</t>
  </si>
  <si>
    <t>Изготовление новых или ремонт существующих ходовых досок и переходных мостиков на чердаках, в подвалах</t>
  </si>
  <si>
    <t>Осмотр 1-раз в год. Устронение по мере обнаружения дифектов</t>
  </si>
  <si>
    <t>5.8.5</t>
  </si>
  <si>
    <t xml:space="preserve"> Иное (Ремонт чердаков, подвалов)</t>
  </si>
  <si>
    <t>Итого по разделу 5:</t>
  </si>
  <si>
    <t>6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</si>
  <si>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</si>
  <si>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</si>
  <si>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Консервация (расконсервация) поливочной системы</t>
  </si>
  <si>
    <t xml:space="preserve"> В ходе подготовки к эксплуатации дома в осенне-зимний период</t>
  </si>
  <si>
    <t>6.2</t>
  </si>
  <si>
    <t>Ремонт, регулировка, промывка и опрессовка систем центрального отопления, утепление бойлеров</t>
  </si>
  <si>
    <t>6.3</t>
  </si>
  <si>
    <t>Утепление вентиляционных и дымовых каналов</t>
  </si>
  <si>
    <t>6.4</t>
  </si>
  <si>
    <t>Прочистка вентиляционных и дымовых каналов</t>
  </si>
  <si>
    <t>6.5</t>
  </si>
  <si>
    <t>Ремонт и утепление наружных водоразборных кранов</t>
  </si>
  <si>
    <t>6.6</t>
  </si>
  <si>
    <t>6.6  Проведение технических осмотров систем водопровода и канализации, центрального отопления и горячего водоснабжения, электротехнических устройств, вентиляционных каналов</t>
  </si>
  <si>
    <t>6.7</t>
  </si>
  <si>
    <t>Устранение неисправностей в системах водопровода и канализации, центрального отопления и горячего водоснабжения, электротехнических устройств, вентиляционных и дымовых каналов</t>
  </si>
  <si>
    <t>6.8</t>
  </si>
  <si>
    <t>Проверка исправности канализационных вытяжек</t>
  </si>
  <si>
    <t>По мере обнаружения дефектов</t>
  </si>
  <si>
    <t>6.9</t>
  </si>
  <si>
    <t>Устранение засора внутреннего канализационного трубопровода</t>
  </si>
  <si>
    <t>6.10</t>
  </si>
  <si>
    <t>Регулировка и наладка систем автоматики расширительных баков</t>
  </si>
  <si>
    <t>6.11</t>
  </si>
  <si>
    <t>Проверка заземления оболочки электрокабеля, оборудования (насосы, щитовые вентиляторы и др.)</t>
  </si>
  <si>
    <t>1-раз в 3-года</t>
  </si>
  <si>
    <t>6.12</t>
  </si>
  <si>
    <t>Замеры сопротивления изоляции проводов, трубопроводов и восстановление цепей заземления</t>
  </si>
  <si>
    <t>6.13</t>
  </si>
  <si>
    <t>Поверка общедомовых приборов учета горячего и холодного водоснабжения, отопления, электроснабжения</t>
  </si>
  <si>
    <t>ед.</t>
  </si>
  <si>
    <t>6.14</t>
  </si>
  <si>
    <t>Ремонт общедомовых приборов учета горячего и холодного водоснабжения, отопления, электроснабжения</t>
  </si>
  <si>
    <t>6.15</t>
  </si>
  <si>
    <t>Обслуживание ламп-сигналов</t>
  </si>
  <si>
    <t>Круглосуточно</t>
  </si>
  <si>
    <t>6.16</t>
  </si>
  <si>
    <t>Замена и восстановление отдельных элементов системы отопления с выполнением наладочных регулировочных работ, ликвидацией непрогревов и неисправностей в квартирах</t>
  </si>
  <si>
    <t>6.17</t>
  </si>
  <si>
    <t>Замена и восстановление отдельных элементов системы холодного водоснабжения, при необходимости отключение и включение стояков</t>
  </si>
  <si>
    <t>В ходе подготовки к эксплуатации в осенне-зимний период</t>
  </si>
  <si>
    <t>6.18</t>
  </si>
  <si>
    <t>Замена и восстановление отдельных элементов системы горячего водоснабжения, при необходимости отключение и включение стояков</t>
  </si>
  <si>
    <t>6.19</t>
  </si>
  <si>
    <t>Замена и восстановление отдельных элементов системы канализации, в том числе ликвидация засоров, за исключением внутриквартирного сантехоборудования</t>
  </si>
  <si>
    <t>6.20</t>
  </si>
  <si>
    <t>Замена и восстановление отдельных элементов внутридомового электрооборудования (за исключением внутриквартирных устройств и приборов)</t>
  </si>
  <si>
    <t>6.21</t>
  </si>
  <si>
    <t>Гидропневматическая очистка системы отопления</t>
  </si>
  <si>
    <t>ед</t>
  </si>
  <si>
    <t>6.22</t>
  </si>
  <si>
    <t>Обслуживание и ремонт АУУТЭ</t>
  </si>
  <si>
    <t>6.23</t>
  </si>
  <si>
    <t>Обслуживание и ремонт АСКУЭ</t>
  </si>
  <si>
    <t>6.24</t>
  </si>
  <si>
    <t>Обслуживание и ремонт насосных пунктов</t>
  </si>
  <si>
    <t>6.25</t>
  </si>
  <si>
    <t>Обслуживание и ремонт тепловых пунктов</t>
  </si>
  <si>
    <t>6.26</t>
  </si>
  <si>
    <t>Обслуживание и ремонт крышных газовых котельных</t>
  </si>
  <si>
    <t>6.27</t>
  </si>
  <si>
    <t>Ремонт электрооборудования (эл. щитков, замена АВР (аварийное включение резерва) и др. работы)</t>
  </si>
  <si>
    <t>6.28</t>
  </si>
  <si>
    <t>Техническое обслуживание светильников дежурного освещения</t>
  </si>
  <si>
    <t>6.29</t>
  </si>
  <si>
    <t xml:space="preserve">Иное(Работы по содержанию и ремонту оборудования и систем инженерно-технического обеспечения, входящих в состав общего имущества в многоквартирном доме) </t>
  </si>
  <si>
    <t>ИТОГО по разделу 6:</t>
  </si>
  <si>
    <t>7</t>
  </si>
  <si>
    <t>Работы по содержанию и ремонту мусоропроводов в многоквартирном доме</t>
  </si>
  <si>
    <t>7.1</t>
  </si>
  <si>
    <t>Восстановление работоспособности вентиляционных и промывочных устройств, мусороприемных клапанов и шиберных устройств</t>
  </si>
  <si>
    <t>В рамках подготовки к эксплуатации в осенне - зимний период</t>
  </si>
  <si>
    <t>7.2</t>
  </si>
  <si>
    <t>Профилактический осмотр мусоропроводов</t>
  </si>
  <si>
    <t>7.3</t>
  </si>
  <si>
    <t xml:space="preserve"> Видеодиагностика внутренней поверхности асбестоцементных стволов мусоропровода</t>
  </si>
  <si>
    <t xml:space="preserve"> 1 раз в год</t>
  </si>
  <si>
    <t>7.4</t>
  </si>
  <si>
    <t>Уборка загрузочных клапанов мусоропровода</t>
  </si>
  <si>
    <t>1 раз в неделю</t>
  </si>
  <si>
    <t>7.5</t>
  </si>
  <si>
    <t>Мойка сменных мусоросборников</t>
  </si>
  <si>
    <t>Ежедневно</t>
  </si>
  <si>
    <t>7.6</t>
  </si>
  <si>
    <t xml:space="preserve"> Мойка нижней части ствола и шибера мусоропровода</t>
  </si>
  <si>
    <t>1 раз в месяц</t>
  </si>
  <si>
    <t>7.7</t>
  </si>
  <si>
    <t>Очистка и дезинфекция всех элементов ствола мусоропровода</t>
  </si>
  <si>
    <t>1 раз в меясц</t>
  </si>
  <si>
    <t>7.8</t>
  </si>
  <si>
    <t xml:space="preserve"> Дезинфекция мусоросборников</t>
  </si>
  <si>
    <t>7.9</t>
  </si>
  <si>
    <t>Устранение засора</t>
  </si>
  <si>
    <t>Устранение по мере обнаружения</t>
  </si>
  <si>
    <t>7.10</t>
  </si>
  <si>
    <t>Мелкий ремонт неисправностей мусоропровода</t>
  </si>
  <si>
    <t>Устранение по мере обнаружения дифектов</t>
  </si>
  <si>
    <t>7.11</t>
  </si>
  <si>
    <t>Иное (Работы по содержанию и ремонту мусоропроводов в многоквартирном доме)</t>
  </si>
  <si>
    <t>Итого по разделу 7</t>
  </si>
  <si>
    <t>8</t>
  </si>
  <si>
    <t>Работы по содержанию и ремонту лифта (лифтов) в многоквартирном доме</t>
  </si>
  <si>
    <t>8.1</t>
  </si>
  <si>
    <t>Обслуживание лифтов и лифтового оборудования</t>
  </si>
  <si>
    <t>круглосуточно</t>
  </si>
  <si>
    <t>8.2</t>
  </si>
  <si>
    <t>Организация системы диспетчерского контроля и обеспечение диспетчерской связи с кабиной лифта</t>
  </si>
  <si>
    <t>8.3</t>
  </si>
  <si>
    <t>Иное (Работы по содержанию и ремонту лифта (лифтов) в многоквартирном доме)</t>
  </si>
  <si>
    <t>Итого по разделу 8</t>
  </si>
  <si>
    <t>9</t>
  </si>
  <si>
    <t xml:space="preserve"> Работы по обеспечению требований пожарной безопасности</t>
  </si>
  <si>
    <t>9.1</t>
  </si>
  <si>
    <t>9.2</t>
  </si>
  <si>
    <t>Обслуживание систем дымоудаления и противопожарной автоматики</t>
  </si>
  <si>
    <t>9.3</t>
  </si>
  <si>
    <t>Замена и восстановление работоспособности элементов пожаротушения (трубопроводов, включая ввод и стояки пожарного водопровода)</t>
  </si>
  <si>
    <t>9.4</t>
  </si>
  <si>
    <t>Иное (Работы по обеспечению требований пожарной безопасности)</t>
  </si>
  <si>
    <t>Итого по разделу 9</t>
  </si>
  <si>
    <t>10</t>
  </si>
  <si>
    <t>10.1</t>
  </si>
  <si>
    <t xml:space="preserve"> Проверка наличия тяги в дымоходах, вентиляционных каналах</t>
  </si>
  <si>
    <t>10.2</t>
  </si>
  <si>
    <t xml:space="preserve"> Регулировка и наладка систем вентиляции</t>
  </si>
  <si>
    <t>по мере выявления</t>
  </si>
  <si>
    <t>10.3</t>
  </si>
  <si>
    <t xml:space="preserve"> Замена и восстановление работоспособности отдельных общедомовых элементов</t>
  </si>
  <si>
    <t>10.4</t>
  </si>
  <si>
    <t>Иное (Работы по содержанию и ремонту систем вентиляции)</t>
  </si>
  <si>
    <t>Итого по разделу 10</t>
  </si>
  <si>
    <t>11</t>
  </si>
  <si>
    <t>11.1</t>
  </si>
  <si>
    <t xml:space="preserve"> Проверка состояния системы внутридомового газового оборудования и ее отдельных элементов</t>
  </si>
  <si>
    <t>11.2</t>
  </si>
  <si>
    <t>Замена и восстановление работоспособности отдельных элементов системы внутридомового газового оборудования</t>
  </si>
  <si>
    <t>11.3</t>
  </si>
  <si>
    <t>Итого по разделу 11</t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</si>
  <si>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</si>
  <si>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</si>
  <si>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</si>
  <si>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Устранение аварии</t>
  </si>
  <si>
    <t>12.2</t>
  </si>
  <si>
    <t>Выполнение заявок населения</t>
  </si>
  <si>
    <t>12.3</t>
  </si>
  <si>
    <t xml:space="preserve"> Иное (Обеспечение устранения аварий на внутридомовых инженерных системах в многоквартирном доме)</t>
  </si>
  <si>
    <t>Итого по разделу 12</t>
  </si>
  <si>
    <t>13</t>
  </si>
  <si>
    <t>Расход электроэнергии, потребленной на дежурное освещение мест общего пользования и работу лифтов (общедомовые нужды)</t>
  </si>
  <si>
    <t>14</t>
  </si>
  <si>
    <t>Расход воды на общедомовые нужды</t>
  </si>
  <si>
    <t>15</t>
  </si>
  <si>
    <t>Проведение дератизации и дезинсекции помещений, входящих в состав общего имущества в многоквартирном доме</t>
  </si>
  <si>
    <t>15.1</t>
  </si>
  <si>
    <t>Дератизация</t>
  </si>
  <si>
    <t>1 раз в год</t>
  </si>
  <si>
    <t>15.2</t>
  </si>
  <si>
    <t>Дезинсекция</t>
  </si>
  <si>
    <t>по мере  необходимости</t>
  </si>
  <si>
    <t>Итого по разделу 15</t>
  </si>
  <si>
    <t>16</t>
  </si>
  <si>
    <t>Прочие работы и услуги по содержанию и ремонту общего имущества в многоквартирном доме</t>
  </si>
  <si>
    <t>16.1</t>
  </si>
  <si>
    <t xml:space="preserve"> Техническая инвентаризация</t>
  </si>
  <si>
    <t>16.2</t>
  </si>
  <si>
    <t>Техническое обслуживание систем дистанционного снятия показаний индивидуальных приборов учета (водопотребления и электроэнергии)</t>
  </si>
  <si>
    <t>16.3</t>
  </si>
  <si>
    <t>Иное (Прочие работы и услуги по содержанию и ремонту общего имущества в многоквартирном доме)</t>
  </si>
  <si>
    <t>Итого по разделу 16</t>
  </si>
  <si>
    <t>Итого по дому</t>
  </si>
  <si>
    <t>1 раз вмесяц</t>
  </si>
  <si>
    <t>1-раз  в месяц</t>
  </si>
  <si>
    <t>1-раз в месяц</t>
  </si>
  <si>
    <t>Очистка кровли от снега и наледеобразований</t>
  </si>
  <si>
    <t>По мере необходимости</t>
  </si>
  <si>
    <t>Осмотр пожарной сигнализации и средств пожаротушения</t>
  </si>
  <si>
    <t>1ед</t>
  </si>
  <si>
    <t>Работы по содержанию и ремонту систем вентиляции</t>
  </si>
  <si>
    <t>ул.Дубининская, дом 20, стр.1</t>
  </si>
  <si>
    <t>Окраска и промывка фасада (промывка )</t>
  </si>
  <si>
    <t>Окраска,промывка цоколей   (окраска)</t>
  </si>
  <si>
    <t xml:space="preserve"> Работы по обеспечению  системы внутридомового газового оборудования и ее отдельных элементов</t>
  </si>
  <si>
    <t>Иное ( Работы по обеспечению  системы внутридомового газового оборудования и ее отдельных элементов)</t>
  </si>
  <si>
    <t xml:space="preserve"> 2018г.</t>
  </si>
  <si>
    <t xml:space="preserve"> Отчет о проведении работ (оказании услуг) по содержанию и ремонту общего имущества МКД по адресу: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</si>
</sst>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vertical="center" wrapText="1"/>
    </xf>
    <xf numFmtId="2" fontId="2" fillId="2" borderId="11" xfId="0" applyNumberFormat="1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/>
    </xf>
    <xf numFmtId="2" fontId="2" fillId="2" borderId="4" xfId="0" applyNumberFormat="1" applyFont="1" applyFill="1" applyBorder="1" applyAlignment="1">
      <alignment horizontal="right" vertical="center"/>
    </xf>
    <xf numFmtId="2" fontId="1" fillId="2" borderId="4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49" fontId="6" fillId="2" borderId="4" xfId="0" applyNumberFormat="1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49" fontId="6" fillId="2" borderId="5" xfId="0" applyNumberFormat="1" applyFont="1" applyFill="1" applyBorder="1" applyAlignment="1">
      <alignment horizontal="right" wrapText="1"/>
    </xf>
    <xf numFmtId="0" fontId="2" fillId="2" borderId="5" xfId="0" applyFont="1" applyFill="1" applyBorder="1" applyAlignment="1">
      <alignment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vertical="center" wrapText="1"/>
    </xf>
    <xf numFmtId="2" fontId="9" fillId="2" borderId="5" xfId="0" applyNumberFormat="1" applyFont="1" applyFill="1" applyBorder="1" applyAlignment="1">
      <alignment vertical="center" wrapText="1"/>
    </xf>
    <xf numFmtId="49" fontId="6" fillId="2" borderId="6" xfId="0" applyNumberFormat="1" applyFont="1" applyFill="1" applyBorder="1" applyAlignment="1">
      <alignment horizontal="right" wrapText="1"/>
    </xf>
    <xf numFmtId="49" fontId="10" fillId="2" borderId="10" xfId="0" applyNumberFormat="1" applyFont="1" applyFill="1" applyBorder="1" applyAlignment="1">
      <alignment horizontal="right" wrapText="1"/>
    </xf>
    <xf numFmtId="0" fontId="2" fillId="2" borderId="4" xfId="0" applyFont="1" applyFill="1" applyBorder="1" applyAlignment="1">
      <alignment wrapText="1"/>
    </xf>
    <xf numFmtId="49" fontId="10" fillId="2" borderId="10" xfId="0" applyNumberFormat="1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vertical="center" wrapText="1"/>
    </xf>
    <xf numFmtId="49" fontId="2" fillId="2" borderId="10" xfId="0" applyNumberFormat="1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vertical="center" wrapText="1"/>
    </xf>
    <xf numFmtId="0" fontId="11" fillId="2" borderId="12" xfId="0" applyFont="1" applyFill="1" applyBorder="1" applyAlignment="1">
      <alignment vertical="center"/>
    </xf>
    <xf numFmtId="0" fontId="10" fillId="2" borderId="4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left" vertical="center" wrapText="1"/>
    </xf>
    <xf numFmtId="2" fontId="10" fillId="2" borderId="4" xfId="0" applyNumberFormat="1" applyFont="1" applyFill="1" applyBorder="1" applyAlignment="1">
      <alignment horizontal="right" vertical="center" wrapText="1"/>
    </xf>
    <xf numFmtId="49" fontId="2" fillId="2" borderId="13" xfId="0" applyNumberFormat="1" applyFont="1" applyFill="1" applyBorder="1" applyAlignment="1">
      <alignment horizontal="right" vertical="center" wrapText="1"/>
    </xf>
    <xf numFmtId="2" fontId="9" fillId="2" borderId="14" xfId="0" applyNumberFormat="1" applyFont="1" applyFill="1" applyBorder="1" applyAlignment="1">
      <alignment vertical="center" wrapText="1"/>
    </xf>
    <xf numFmtId="49" fontId="10" fillId="2" borderId="4" xfId="0" applyNumberFormat="1" applyFont="1" applyFill="1" applyBorder="1" applyAlignment="1">
      <alignment horizontal="right" vertical="center" wrapText="1"/>
    </xf>
    <xf numFmtId="49" fontId="2" fillId="2" borderId="4" xfId="0" applyNumberFormat="1" applyFont="1" applyFill="1" applyBorder="1" applyAlignment="1">
      <alignment horizontal="right" vertical="center" wrapText="1"/>
    </xf>
    <xf numFmtId="49" fontId="13" fillId="2" borderId="4" xfId="0" applyNumberFormat="1" applyFont="1" applyFill="1" applyBorder="1" applyAlignment="1">
      <alignment horizontal="right" vertical="center" wrapText="1"/>
    </xf>
    <xf numFmtId="2" fontId="12" fillId="2" borderId="4" xfId="0" applyNumberFormat="1" applyFont="1" applyFill="1" applyBorder="1" applyAlignment="1">
      <alignment vertical="center" wrapText="1"/>
    </xf>
    <xf numFmtId="2" fontId="7" fillId="2" borderId="4" xfId="0" applyNumberFormat="1" applyFont="1" applyFill="1" applyBorder="1" applyAlignment="1">
      <alignment vertical="center" wrapText="1"/>
    </xf>
    <xf numFmtId="49" fontId="6" fillId="2" borderId="4" xfId="0" applyNumberFormat="1" applyFont="1" applyFill="1" applyBorder="1" applyAlignment="1">
      <alignment horizontal="right" wrapText="1"/>
    </xf>
    <xf numFmtId="0" fontId="15" fillId="2" borderId="3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vertical="center" wrapText="1"/>
    </xf>
    <xf numFmtId="2" fontId="10" fillId="2" borderId="4" xfId="0" applyNumberFormat="1" applyFont="1" applyFill="1" applyBorder="1" applyAlignment="1">
      <alignment vertical="center" wrapText="1"/>
    </xf>
    <xf numFmtId="2" fontId="16" fillId="2" borderId="4" xfId="0" applyNumberFormat="1" applyFont="1" applyFill="1" applyBorder="1" applyAlignment="1">
      <alignment vertical="center" wrapText="1"/>
    </xf>
    <xf numFmtId="0" fontId="18" fillId="2" borderId="4" xfId="0" applyFont="1" applyFill="1" applyBorder="1" applyAlignment="1"/>
    <xf numFmtId="0" fontId="2" fillId="2" borderId="4" xfId="0" applyFont="1" applyFill="1" applyBorder="1" applyAlignment="1"/>
    <xf numFmtId="2" fontId="2" fillId="2" borderId="4" xfId="0" applyNumberFormat="1" applyFont="1" applyFill="1" applyBorder="1" applyAlignment="1"/>
    <xf numFmtId="0" fontId="2" fillId="2" borderId="4" xfId="0" applyFont="1" applyFill="1" applyBorder="1" applyAlignment="1">
      <alignment horizontal="right" wrapText="1"/>
    </xf>
    <xf numFmtId="2" fontId="2" fillId="2" borderId="4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/>
    <xf numFmtId="4" fontId="2" fillId="2" borderId="4" xfId="0" applyNumberFormat="1" applyFont="1" applyFill="1" applyBorder="1" applyAlignment="1">
      <alignment horizontal="right" wrapText="1"/>
    </xf>
    <xf numFmtId="0" fontId="7" fillId="2" borderId="3" xfId="0" applyFont="1" applyFill="1" applyBorder="1" applyAlignment="1">
      <alignment wrapText="1"/>
    </xf>
    <xf numFmtId="0" fontId="11" fillId="2" borderId="4" xfId="0" applyFont="1" applyFill="1" applyBorder="1" applyAlignment="1">
      <alignment horizontal="left" vertical="center" wrapText="1"/>
    </xf>
    <xf numFmtId="2" fontId="18" fillId="2" borderId="4" xfId="0" applyNumberFormat="1" applyFont="1" applyFill="1" applyBorder="1" applyAlignment="1">
      <alignment horizontal="right" wrapText="1"/>
    </xf>
    <xf numFmtId="0" fontId="2" fillId="2" borderId="4" xfId="0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wrapText="1"/>
    </xf>
    <xf numFmtId="0" fontId="2" fillId="2" borderId="4" xfId="0" applyNumberFormat="1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2" fontId="6" fillId="2" borderId="4" xfId="0" applyNumberFormat="1" applyFont="1" applyFill="1" applyBorder="1" applyAlignment="1">
      <alignment vertical="center" wrapText="1"/>
    </xf>
    <xf numFmtId="49" fontId="6" fillId="2" borderId="4" xfId="0" applyNumberFormat="1" applyFont="1" applyFill="1" applyBorder="1" applyAlignment="1">
      <alignment horizontal="right" vertical="center" wrapText="1"/>
    </xf>
    <xf numFmtId="0" fontId="19" fillId="2" borderId="4" xfId="0" applyFont="1" applyFill="1" applyBorder="1" applyAlignment="1">
      <alignment vertical="center" wrapText="1"/>
    </xf>
    <xf numFmtId="2" fontId="14" fillId="2" borderId="4" xfId="0" applyNumberFormat="1" applyFont="1" applyFill="1" applyBorder="1" applyAlignment="1">
      <alignment vertical="center" wrapText="1"/>
    </xf>
    <xf numFmtId="0" fontId="20" fillId="2" borderId="4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/>
    </xf>
    <xf numFmtId="0" fontId="17" fillId="2" borderId="3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2" fillId="2" borderId="15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21" fillId="2" borderId="2" xfId="0" applyFont="1" applyFill="1" applyBorder="1" applyAlignment="1">
      <alignment vertical="center" wrapText="1"/>
    </xf>
    <xf numFmtId="0" fontId="21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0" fillId="2" borderId="0" xfId="0" applyFill="1"/>
    <xf numFmtId="2" fontId="0" fillId="2" borderId="0" xfId="0" applyNumberFormat="1" applyFill="1"/>
    <xf numFmtId="2" fontId="5" fillId="2" borderId="4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193"/>
  <sheetViews>
    <sheetView tabSelected="1" topLeftCell="A170" workbookViewId="0">
      <selection activeCell="H181" sqref="H181"/>
    </sheetView>
  </sheetViews>
  <sheetFormatPr defaultRowHeight="15" x14ac:dyDescent="0.25"/>
  <cols>
    <col min="1" max="1" width="6.42578125" style="129" customWidth="1"/>
    <col min="2" max="2" width="38.28515625" style="129" customWidth="1"/>
    <col min="3" max="3" width="8" style="129" customWidth="1"/>
    <col min="4" max="4" width="25" style="129" customWidth="1"/>
    <col min="5" max="5" width="10.5703125" style="129" customWidth="1"/>
    <col min="6" max="6" width="7.85546875" style="129" customWidth="1"/>
    <col min="7" max="7" width="9.140625" style="129"/>
    <col min="8" max="8" width="10.42578125" style="129" customWidth="1"/>
    <col min="9" max="9" width="10.140625" style="129" customWidth="1"/>
    <col min="10" max="16384" width="9.140625" style="129"/>
  </cols>
  <sheetData>
    <row r="1" spans="1:9" ht="15.75" x14ac:dyDescent="0.25">
      <c r="A1" s="126" t="s">
        <v>418</v>
      </c>
      <c r="B1" s="127"/>
      <c r="C1" s="127"/>
      <c r="D1" s="127"/>
      <c r="E1" s="127"/>
      <c r="F1" s="127"/>
      <c r="G1" s="127"/>
      <c r="H1" s="128"/>
    </row>
    <row r="2" spans="1:9" x14ac:dyDescent="0.25">
      <c r="A2" s="118" t="s">
        <v>412</v>
      </c>
      <c r="B2" s="118"/>
      <c r="C2" s="118"/>
      <c r="D2" s="118"/>
      <c r="E2" s="118"/>
      <c r="F2" s="118"/>
      <c r="G2" s="118"/>
      <c r="H2" s="118"/>
    </row>
    <row r="3" spans="1:9" x14ac:dyDescent="0.25">
      <c r="A3" s="123" t="s">
        <v>417</v>
      </c>
      <c r="B3" s="124"/>
      <c r="C3" s="124"/>
      <c r="D3" s="124"/>
      <c r="E3" s="124"/>
      <c r="F3" s="124"/>
      <c r="G3" s="124"/>
      <c r="H3" s="125"/>
    </row>
    <row r="4" spans="1:9" ht="49.5" customHeight="1" x14ac:dyDescent="0.25">
      <c r="A4" s="10" t="s">
        <v>0</v>
      </c>
      <c r="B4" s="11" t="s">
        <v>1</v>
      </c>
      <c r="C4" s="121" t="s">
        <v>2</v>
      </c>
      <c r="D4" s="122"/>
      <c r="E4" s="12" t="s">
        <v>3</v>
      </c>
      <c r="F4" s="11" t="s">
        <v>4</v>
      </c>
      <c r="G4" s="11" t="s">
        <v>5</v>
      </c>
      <c r="H4" s="11" t="s">
        <v>6</v>
      </c>
    </row>
    <row r="5" spans="1:9" ht="24.95" customHeight="1" x14ac:dyDescent="0.25">
      <c r="A5" s="13">
        <v>1</v>
      </c>
      <c r="B5" s="14">
        <v>2</v>
      </c>
      <c r="C5" s="119">
        <v>3</v>
      </c>
      <c r="D5" s="120"/>
      <c r="E5" s="14">
        <v>4</v>
      </c>
      <c r="F5" s="14">
        <v>5</v>
      </c>
      <c r="G5" s="14">
        <v>6</v>
      </c>
      <c r="H5" s="14">
        <v>7</v>
      </c>
    </row>
    <row r="6" spans="1:9" ht="24.95" customHeight="1" thickBot="1" x14ac:dyDescent="0.3">
      <c r="A6" s="15">
        <v>1</v>
      </c>
      <c r="B6" s="16" t="s">
        <v>7</v>
      </c>
      <c r="C6" s="17">
        <v>1</v>
      </c>
      <c r="D6" s="16"/>
      <c r="E6" s="18">
        <v>1</v>
      </c>
      <c r="F6" s="19">
        <v>1</v>
      </c>
      <c r="G6" s="17">
        <f>109269.93+101475.93+34946.18</f>
        <v>245692.03999999998</v>
      </c>
      <c r="H6" s="20">
        <f>G6/1000</f>
        <v>245.69203999999999</v>
      </c>
      <c r="I6" s="129">
        <f>H6*1000</f>
        <v>245692.03999999998</v>
      </c>
    </row>
    <row r="7" spans="1:9" ht="24.95" customHeight="1" x14ac:dyDescent="0.25">
      <c r="A7" s="21" t="s">
        <v>8</v>
      </c>
      <c r="B7" s="115" t="s">
        <v>9</v>
      </c>
      <c r="C7" s="116"/>
      <c r="D7" s="116"/>
      <c r="E7" s="116"/>
      <c r="F7" s="116"/>
      <c r="G7" s="116"/>
      <c r="H7" s="117"/>
      <c r="I7" s="129">
        <f t="shared" ref="I7:I70" si="0">H7*1000</f>
        <v>0</v>
      </c>
    </row>
    <row r="8" spans="1:9" ht="24.95" customHeight="1" x14ac:dyDescent="0.25">
      <c r="A8" s="22" t="s">
        <v>10</v>
      </c>
      <c r="B8" s="23" t="s">
        <v>11</v>
      </c>
      <c r="C8" s="1">
        <v>365</v>
      </c>
      <c r="D8" s="23" t="s">
        <v>12</v>
      </c>
      <c r="E8" s="2" t="s">
        <v>13</v>
      </c>
      <c r="F8" s="3">
        <v>138.80000000000001</v>
      </c>
      <c r="G8" s="1">
        <v>2.76</v>
      </c>
      <c r="H8" s="4">
        <f>C8*F8*G8/1000</f>
        <v>139.82712000000001</v>
      </c>
      <c r="I8" s="129">
        <f t="shared" si="0"/>
        <v>139827.12</v>
      </c>
    </row>
    <row r="9" spans="1:9" ht="24.95" customHeight="1" x14ac:dyDescent="0.25">
      <c r="A9" s="22" t="s">
        <v>14</v>
      </c>
      <c r="B9" s="23" t="s">
        <v>15</v>
      </c>
      <c r="C9" s="1">
        <v>52</v>
      </c>
      <c r="D9" s="23" t="s">
        <v>16</v>
      </c>
      <c r="E9" s="2" t="s">
        <v>13</v>
      </c>
      <c r="F9" s="3">
        <v>694.2</v>
      </c>
      <c r="G9" s="1">
        <v>2.41</v>
      </c>
      <c r="H9" s="4">
        <f>C9*F9*G9/1000</f>
        <v>86.99714400000002</v>
      </c>
      <c r="I9" s="129">
        <f t="shared" si="0"/>
        <v>86997.144000000015</v>
      </c>
    </row>
    <row r="10" spans="1:9" ht="24.95" customHeight="1" x14ac:dyDescent="0.25">
      <c r="A10" s="22" t="s">
        <v>17</v>
      </c>
      <c r="B10" s="23" t="s">
        <v>18</v>
      </c>
      <c r="C10" s="1">
        <v>365</v>
      </c>
      <c r="D10" s="23" t="s">
        <v>12</v>
      </c>
      <c r="E10" s="2" t="s">
        <v>13</v>
      </c>
      <c r="F10" s="3">
        <v>20</v>
      </c>
      <c r="G10" s="1">
        <v>3.72</v>
      </c>
      <c r="H10" s="4">
        <f>C10*F10*G10/1000</f>
        <v>27.155999999999999</v>
      </c>
      <c r="I10" s="129">
        <f t="shared" si="0"/>
        <v>27156</v>
      </c>
    </row>
    <row r="11" spans="1:9" ht="24.95" customHeight="1" x14ac:dyDescent="0.25">
      <c r="A11" s="22" t="s">
        <v>19</v>
      </c>
      <c r="B11" s="23" t="s">
        <v>20</v>
      </c>
      <c r="C11" s="1">
        <v>52</v>
      </c>
      <c r="D11" s="1" t="s">
        <v>21</v>
      </c>
      <c r="E11" s="2" t="s">
        <v>22</v>
      </c>
      <c r="F11" s="3">
        <v>20</v>
      </c>
      <c r="G11" s="1">
        <v>21.53</v>
      </c>
      <c r="H11" s="4">
        <f>C11*F11*G11/1000</f>
        <v>22.391200000000001</v>
      </c>
      <c r="I11" s="129">
        <f t="shared" si="0"/>
        <v>22391.200000000001</v>
      </c>
    </row>
    <row r="12" spans="1:9" ht="24.95" customHeight="1" x14ac:dyDescent="0.25">
      <c r="A12" s="22" t="s">
        <v>23</v>
      </c>
      <c r="B12" s="23" t="s">
        <v>24</v>
      </c>
      <c r="C12" s="1">
        <v>365</v>
      </c>
      <c r="D12" s="23" t="s">
        <v>12</v>
      </c>
      <c r="E12" s="2" t="s">
        <v>13</v>
      </c>
      <c r="F12" s="3">
        <v>4</v>
      </c>
      <c r="G12" s="1">
        <v>3.97</v>
      </c>
      <c r="H12" s="4">
        <f>C12*F12*G12/1000</f>
        <v>5.7962000000000007</v>
      </c>
      <c r="I12" s="129">
        <f t="shared" si="0"/>
        <v>5796.2000000000007</v>
      </c>
    </row>
    <row r="13" spans="1:9" ht="24.95" customHeight="1" x14ac:dyDescent="0.25">
      <c r="A13" s="24" t="s">
        <v>25</v>
      </c>
      <c r="B13" s="77" t="s">
        <v>26</v>
      </c>
      <c r="C13" s="78"/>
      <c r="D13" s="78"/>
      <c r="E13" s="78"/>
      <c r="F13" s="78"/>
      <c r="G13" s="78"/>
      <c r="H13" s="25"/>
      <c r="I13" s="129">
        <f t="shared" si="0"/>
        <v>0</v>
      </c>
    </row>
    <row r="14" spans="1:9" ht="24.95" customHeight="1" x14ac:dyDescent="0.25">
      <c r="A14" s="26" t="s">
        <v>27</v>
      </c>
      <c r="B14" s="1" t="s">
        <v>28</v>
      </c>
      <c r="C14" s="1">
        <v>24</v>
      </c>
      <c r="D14" s="1" t="s">
        <v>405</v>
      </c>
      <c r="E14" s="2" t="s">
        <v>13</v>
      </c>
      <c r="F14" s="1">
        <v>138.80000000000001</v>
      </c>
      <c r="G14" s="3">
        <v>3.94</v>
      </c>
      <c r="H14" s="4">
        <f t="shared" ref="H14:H25" si="1">C14*F14*G14/1000</f>
        <v>13.124928000000002</v>
      </c>
      <c r="I14" s="129">
        <f t="shared" si="0"/>
        <v>13124.928000000002</v>
      </c>
    </row>
    <row r="15" spans="1:9" ht="24.95" customHeight="1" x14ac:dyDescent="0.25">
      <c r="A15" s="26" t="s">
        <v>29</v>
      </c>
      <c r="B15" s="1" t="s">
        <v>30</v>
      </c>
      <c r="C15" s="1">
        <v>24</v>
      </c>
      <c r="D15" s="1" t="s">
        <v>406</v>
      </c>
      <c r="E15" s="2" t="s">
        <v>13</v>
      </c>
      <c r="F15" s="1">
        <v>694.2</v>
      </c>
      <c r="G15" s="3">
        <v>3.1</v>
      </c>
      <c r="H15" s="4">
        <f t="shared" si="1"/>
        <v>51.648480000000013</v>
      </c>
      <c r="I15" s="129">
        <f t="shared" si="0"/>
        <v>51648.48000000001</v>
      </c>
    </row>
    <row r="16" spans="1:9" ht="24.95" customHeight="1" x14ac:dyDescent="0.25">
      <c r="A16" s="26" t="s">
        <v>31</v>
      </c>
      <c r="B16" s="1" t="s">
        <v>32</v>
      </c>
      <c r="C16" s="1">
        <v>1</v>
      </c>
      <c r="D16" s="1" t="s">
        <v>33</v>
      </c>
      <c r="E16" s="2" t="s">
        <v>13</v>
      </c>
      <c r="F16" s="1">
        <v>112</v>
      </c>
      <c r="G16" s="3">
        <v>10.15</v>
      </c>
      <c r="H16" s="4">
        <f t="shared" si="1"/>
        <v>1.1368</v>
      </c>
      <c r="I16" s="129">
        <f t="shared" si="0"/>
        <v>1136.8</v>
      </c>
    </row>
    <row r="17" spans="1:9" ht="24.95" customHeight="1" x14ac:dyDescent="0.25">
      <c r="A17" s="26" t="s">
        <v>34</v>
      </c>
      <c r="B17" s="77" t="s">
        <v>35</v>
      </c>
      <c r="C17" s="78"/>
      <c r="D17" s="78"/>
      <c r="E17" s="78"/>
      <c r="F17" s="78"/>
      <c r="G17" s="78"/>
      <c r="H17" s="27"/>
      <c r="I17" s="129">
        <f t="shared" si="0"/>
        <v>0</v>
      </c>
    </row>
    <row r="18" spans="1:9" ht="24.95" customHeight="1" x14ac:dyDescent="0.25">
      <c r="A18" s="26" t="s">
        <v>36</v>
      </c>
      <c r="B18" s="1" t="s">
        <v>37</v>
      </c>
      <c r="C18" s="1">
        <v>1</v>
      </c>
      <c r="D18" s="1" t="s">
        <v>33</v>
      </c>
      <c r="E18" s="2" t="s">
        <v>13</v>
      </c>
      <c r="F18" s="1">
        <v>1445.6</v>
      </c>
      <c r="G18" s="3">
        <v>3.36</v>
      </c>
      <c r="H18" s="4">
        <f t="shared" si="1"/>
        <v>4.8572159999999993</v>
      </c>
      <c r="I18" s="129">
        <f t="shared" si="0"/>
        <v>4857.2159999999994</v>
      </c>
    </row>
    <row r="19" spans="1:9" ht="24.95" customHeight="1" x14ac:dyDescent="0.25">
      <c r="A19" s="26" t="s">
        <v>38</v>
      </c>
      <c r="B19" s="1" t="s">
        <v>39</v>
      </c>
      <c r="C19" s="1">
        <v>1</v>
      </c>
      <c r="D19" s="1" t="s">
        <v>33</v>
      </c>
      <c r="E19" s="2" t="s">
        <v>22</v>
      </c>
      <c r="F19" s="1">
        <v>105</v>
      </c>
      <c r="G19" s="3">
        <v>2.11</v>
      </c>
      <c r="H19" s="4">
        <f>C19*F19*G19/1000</f>
        <v>0.22154999999999997</v>
      </c>
      <c r="I19" s="129">
        <f t="shared" si="0"/>
        <v>221.54999999999998</v>
      </c>
    </row>
    <row r="20" spans="1:9" ht="24.95" customHeight="1" x14ac:dyDescent="0.25">
      <c r="A20" s="26" t="s">
        <v>40</v>
      </c>
      <c r="B20" s="1" t="s">
        <v>41</v>
      </c>
      <c r="C20" s="1">
        <v>1</v>
      </c>
      <c r="D20" s="1" t="s">
        <v>33</v>
      </c>
      <c r="E20" s="2" t="s">
        <v>13</v>
      </c>
      <c r="F20" s="1">
        <v>45.5</v>
      </c>
      <c r="G20" s="3">
        <v>4.9400000000000004</v>
      </c>
      <c r="H20" s="4">
        <f t="shared" si="1"/>
        <v>0.22477</v>
      </c>
      <c r="I20" s="129">
        <f t="shared" si="0"/>
        <v>224.77</v>
      </c>
    </row>
    <row r="21" spans="1:9" ht="24.95" customHeight="1" x14ac:dyDescent="0.25">
      <c r="A21" s="26" t="s">
        <v>42</v>
      </c>
      <c r="B21" s="1" t="s">
        <v>43</v>
      </c>
      <c r="C21" s="1">
        <v>2</v>
      </c>
      <c r="D21" s="1" t="s">
        <v>44</v>
      </c>
      <c r="E21" s="2" t="s">
        <v>13</v>
      </c>
      <c r="F21" s="1">
        <v>0</v>
      </c>
      <c r="G21" s="3">
        <v>4.92</v>
      </c>
      <c r="H21" s="4">
        <f t="shared" si="1"/>
        <v>0</v>
      </c>
      <c r="I21" s="129">
        <f t="shared" si="0"/>
        <v>0</v>
      </c>
    </row>
    <row r="22" spans="1:9" ht="24.95" customHeight="1" x14ac:dyDescent="0.25">
      <c r="A22" s="26" t="s">
        <v>45</v>
      </c>
      <c r="B22" s="1" t="s">
        <v>46</v>
      </c>
      <c r="C22" s="1">
        <v>1</v>
      </c>
      <c r="D22" s="1" t="s">
        <v>33</v>
      </c>
      <c r="E22" s="2" t="s">
        <v>13</v>
      </c>
      <c r="F22" s="1">
        <v>25.2</v>
      </c>
      <c r="G22" s="3">
        <v>4.7300000000000004</v>
      </c>
      <c r="H22" s="4">
        <f t="shared" si="1"/>
        <v>0.11919600000000001</v>
      </c>
      <c r="I22" s="129">
        <f t="shared" si="0"/>
        <v>119.19600000000001</v>
      </c>
    </row>
    <row r="23" spans="1:9" ht="24.95" customHeight="1" x14ac:dyDescent="0.25">
      <c r="A23" s="26" t="s">
        <v>47</v>
      </c>
      <c r="B23" s="1" t="s">
        <v>48</v>
      </c>
      <c r="C23" s="1">
        <v>1</v>
      </c>
      <c r="D23" s="1" t="s">
        <v>33</v>
      </c>
      <c r="E23" s="2" t="s">
        <v>13</v>
      </c>
      <c r="F23" s="1">
        <v>40.200000000000003</v>
      </c>
      <c r="G23" s="3">
        <v>3.18</v>
      </c>
      <c r="H23" s="4">
        <f t="shared" si="1"/>
        <v>0.12783600000000001</v>
      </c>
      <c r="I23" s="129">
        <f t="shared" si="0"/>
        <v>127.836</v>
      </c>
    </row>
    <row r="24" spans="1:9" ht="24.95" customHeight="1" x14ac:dyDescent="0.25">
      <c r="A24" s="26" t="s">
        <v>49</v>
      </c>
      <c r="B24" s="1" t="s">
        <v>50</v>
      </c>
      <c r="C24" s="1">
        <v>2</v>
      </c>
      <c r="D24" s="1" t="s">
        <v>51</v>
      </c>
      <c r="E24" s="2" t="s">
        <v>13</v>
      </c>
      <c r="F24" s="1">
        <v>6.4</v>
      </c>
      <c r="G24" s="3">
        <v>6.1</v>
      </c>
      <c r="H24" s="4">
        <f t="shared" si="1"/>
        <v>7.8079999999999997E-2</v>
      </c>
      <c r="I24" s="129">
        <f t="shared" si="0"/>
        <v>78.08</v>
      </c>
    </row>
    <row r="25" spans="1:9" ht="24.95" customHeight="1" x14ac:dyDescent="0.25">
      <c r="A25" s="26" t="s">
        <v>52</v>
      </c>
      <c r="B25" s="1" t="s">
        <v>53</v>
      </c>
      <c r="C25" s="1">
        <v>1</v>
      </c>
      <c r="D25" s="1" t="s">
        <v>33</v>
      </c>
      <c r="E25" s="2" t="s">
        <v>13</v>
      </c>
      <c r="F25" s="1">
        <v>51.3</v>
      </c>
      <c r="G25" s="3">
        <v>3.04</v>
      </c>
      <c r="H25" s="4">
        <f t="shared" si="1"/>
        <v>0.15595200000000001</v>
      </c>
      <c r="I25" s="129">
        <f t="shared" si="0"/>
        <v>155.952</v>
      </c>
    </row>
    <row r="26" spans="1:9" ht="24.95" customHeight="1" x14ac:dyDescent="0.25">
      <c r="A26" s="26" t="s">
        <v>54</v>
      </c>
      <c r="B26" s="1" t="s">
        <v>55</v>
      </c>
      <c r="C26" s="1">
        <v>1</v>
      </c>
      <c r="D26" s="1" t="s">
        <v>33</v>
      </c>
      <c r="E26" s="2" t="s">
        <v>22</v>
      </c>
      <c r="F26" s="1">
        <v>17.3</v>
      </c>
      <c r="G26" s="3">
        <v>2.46</v>
      </c>
      <c r="H26" s="4">
        <f>C26*F26*G26/1000</f>
        <v>4.2557999999999999E-2</v>
      </c>
      <c r="I26" s="129">
        <f t="shared" si="0"/>
        <v>42.558</v>
      </c>
    </row>
    <row r="27" spans="1:9" ht="24.95" customHeight="1" x14ac:dyDescent="0.25">
      <c r="A27" s="26" t="s">
        <v>56</v>
      </c>
      <c r="B27" s="1" t="s">
        <v>57</v>
      </c>
      <c r="C27" s="1">
        <v>24</v>
      </c>
      <c r="D27" s="1" t="s">
        <v>58</v>
      </c>
      <c r="E27" s="2" t="s">
        <v>13</v>
      </c>
      <c r="F27" s="1">
        <v>28.2</v>
      </c>
      <c r="G27" s="1">
        <v>4.3600000000000003</v>
      </c>
      <c r="H27" s="4">
        <f>C27*F27*G27/1000</f>
        <v>2.9508480000000001</v>
      </c>
      <c r="I27" s="129">
        <f t="shared" si="0"/>
        <v>2950.848</v>
      </c>
    </row>
    <row r="28" spans="1:9" ht="24.95" customHeight="1" x14ac:dyDescent="0.25">
      <c r="A28" s="26" t="s">
        <v>59</v>
      </c>
      <c r="B28" s="97" t="s">
        <v>60</v>
      </c>
      <c r="C28" s="98"/>
      <c r="D28" s="98"/>
      <c r="E28" s="98"/>
      <c r="F28" s="98"/>
      <c r="G28" s="98"/>
      <c r="H28" s="28"/>
      <c r="I28" s="129">
        <f t="shared" si="0"/>
        <v>0</v>
      </c>
    </row>
    <row r="29" spans="1:9" ht="24.95" customHeight="1" x14ac:dyDescent="0.25">
      <c r="A29" s="26" t="s">
        <v>61</v>
      </c>
      <c r="B29" s="1" t="s">
        <v>62</v>
      </c>
      <c r="C29" s="1">
        <v>2</v>
      </c>
      <c r="D29" s="1" t="s">
        <v>44</v>
      </c>
      <c r="E29" s="2" t="s">
        <v>13</v>
      </c>
      <c r="F29" s="1">
        <v>1196</v>
      </c>
      <c r="G29" s="1">
        <v>2.41</v>
      </c>
      <c r="H29" s="4">
        <f>C29*F29*G29/1000</f>
        <v>5.7647200000000005</v>
      </c>
      <c r="I29" s="129">
        <f t="shared" si="0"/>
        <v>5764.72</v>
      </c>
    </row>
    <row r="30" spans="1:9" ht="24.95" customHeight="1" x14ac:dyDescent="0.25">
      <c r="A30" s="26" t="s">
        <v>61</v>
      </c>
      <c r="B30" s="1" t="s">
        <v>63</v>
      </c>
      <c r="C30" s="1">
        <v>2</v>
      </c>
      <c r="D30" s="1" t="s">
        <v>64</v>
      </c>
      <c r="E30" s="2" t="s">
        <v>13</v>
      </c>
      <c r="F30" s="1">
        <v>330</v>
      </c>
      <c r="G30" s="1">
        <v>11.46</v>
      </c>
      <c r="H30" s="4">
        <f>C30*F30*G30/1000</f>
        <v>7.5636000000000001</v>
      </c>
      <c r="I30" s="129">
        <f t="shared" si="0"/>
        <v>7563.6</v>
      </c>
    </row>
    <row r="31" spans="1:9" ht="24.95" customHeight="1" x14ac:dyDescent="0.25">
      <c r="A31" s="26" t="s">
        <v>65</v>
      </c>
      <c r="B31" s="1" t="s">
        <v>407</v>
      </c>
      <c r="C31" s="1">
        <v>4</v>
      </c>
      <c r="D31" s="1" t="s">
        <v>66</v>
      </c>
      <c r="E31" s="2" t="s">
        <v>13</v>
      </c>
      <c r="F31" s="1">
        <v>51</v>
      </c>
      <c r="G31" s="1">
        <v>11.46</v>
      </c>
      <c r="H31" s="4">
        <f>C31*F31*G31/1000</f>
        <v>2.3378400000000004</v>
      </c>
      <c r="I31" s="129">
        <f t="shared" si="0"/>
        <v>2337.84</v>
      </c>
    </row>
    <row r="32" spans="1:9" ht="24.95" customHeight="1" x14ac:dyDescent="0.25">
      <c r="A32" s="26" t="s">
        <v>67</v>
      </c>
      <c r="B32" s="77" t="s">
        <v>68</v>
      </c>
      <c r="C32" s="78"/>
      <c r="D32" s="78"/>
      <c r="E32" s="78"/>
      <c r="F32" s="78"/>
      <c r="G32" s="78"/>
      <c r="H32" s="27"/>
      <c r="I32" s="129">
        <f t="shared" si="0"/>
        <v>0</v>
      </c>
    </row>
    <row r="33" spans="1:9" ht="24.95" customHeight="1" x14ac:dyDescent="0.25">
      <c r="A33" s="26" t="s">
        <v>69</v>
      </c>
      <c r="B33" s="1" t="s">
        <v>70</v>
      </c>
      <c r="C33" s="29">
        <v>0</v>
      </c>
      <c r="D33" s="30"/>
      <c r="E33" s="2" t="s">
        <v>22</v>
      </c>
      <c r="F33" s="31">
        <v>0</v>
      </c>
      <c r="G33" s="31">
        <v>0</v>
      </c>
      <c r="H33" s="4">
        <f>C33*F33*G33/1000</f>
        <v>0</v>
      </c>
      <c r="I33" s="129">
        <f t="shared" si="0"/>
        <v>0</v>
      </c>
    </row>
    <row r="34" spans="1:9" ht="24.95" customHeight="1" x14ac:dyDescent="0.25">
      <c r="A34" s="26" t="s">
        <v>71</v>
      </c>
      <c r="B34" s="1" t="s">
        <v>72</v>
      </c>
      <c r="C34" s="1">
        <v>2</v>
      </c>
      <c r="D34" s="1" t="s">
        <v>73</v>
      </c>
      <c r="E34" s="2" t="s">
        <v>22</v>
      </c>
      <c r="F34" s="1">
        <v>4</v>
      </c>
      <c r="G34" s="1">
        <v>134.57</v>
      </c>
      <c r="H34" s="4">
        <f>C34*F34*G34/1000</f>
        <v>1.07656</v>
      </c>
      <c r="I34" s="129">
        <f t="shared" si="0"/>
        <v>1076.56</v>
      </c>
    </row>
    <row r="35" spans="1:9" ht="24.95" customHeight="1" x14ac:dyDescent="0.25">
      <c r="A35" s="26" t="s">
        <v>74</v>
      </c>
      <c r="B35" s="1" t="s">
        <v>75</v>
      </c>
      <c r="C35" s="1">
        <v>1</v>
      </c>
      <c r="D35" s="1" t="s">
        <v>76</v>
      </c>
      <c r="E35" s="2" t="s">
        <v>13</v>
      </c>
      <c r="F35" s="1">
        <v>798</v>
      </c>
      <c r="G35" s="1">
        <v>1.99</v>
      </c>
      <c r="H35" s="4">
        <f t="shared" ref="H35:H37" si="2">C35*F35*G35/1000</f>
        <v>1.58802</v>
      </c>
      <c r="I35" s="129">
        <f t="shared" si="0"/>
        <v>1588.02</v>
      </c>
    </row>
    <row r="36" spans="1:9" ht="24.95" customHeight="1" x14ac:dyDescent="0.25">
      <c r="A36" s="26" t="s">
        <v>77</v>
      </c>
      <c r="B36" s="1" t="s">
        <v>78</v>
      </c>
      <c r="C36" s="1">
        <v>365</v>
      </c>
      <c r="D36" s="1" t="s">
        <v>12</v>
      </c>
      <c r="E36" s="2" t="s">
        <v>13</v>
      </c>
      <c r="F36" s="1">
        <v>11.9</v>
      </c>
      <c r="G36" s="1">
        <v>10</v>
      </c>
      <c r="H36" s="4">
        <f t="shared" si="2"/>
        <v>43.435000000000002</v>
      </c>
      <c r="I36" s="129">
        <f t="shared" si="0"/>
        <v>43435</v>
      </c>
    </row>
    <row r="37" spans="1:9" ht="24.95" customHeight="1" x14ac:dyDescent="0.25">
      <c r="A37" s="26" t="s">
        <v>79</v>
      </c>
      <c r="B37" s="1" t="s">
        <v>80</v>
      </c>
      <c r="C37" s="1">
        <v>1</v>
      </c>
      <c r="D37" s="1" t="s">
        <v>81</v>
      </c>
      <c r="E37" s="2" t="s">
        <v>22</v>
      </c>
      <c r="F37" s="1">
        <v>6</v>
      </c>
      <c r="G37" s="1">
        <v>187</v>
      </c>
      <c r="H37" s="4">
        <f t="shared" si="2"/>
        <v>1.1220000000000001</v>
      </c>
      <c r="I37" s="129">
        <f t="shared" si="0"/>
        <v>1122</v>
      </c>
    </row>
    <row r="38" spans="1:9" ht="24.95" customHeight="1" x14ac:dyDescent="0.25">
      <c r="A38" s="32" t="s">
        <v>82</v>
      </c>
      <c r="B38" s="68" t="s">
        <v>83</v>
      </c>
      <c r="C38" s="69"/>
      <c r="D38" s="69"/>
      <c r="E38" s="69"/>
      <c r="F38" s="69"/>
      <c r="G38" s="70"/>
      <c r="H38" s="4">
        <f>11.73-2.20185</f>
        <v>9.5281500000000001</v>
      </c>
      <c r="I38" s="129">
        <f t="shared" si="0"/>
        <v>9528.15</v>
      </c>
    </row>
    <row r="39" spans="1:9" ht="24.95" customHeight="1" x14ac:dyDescent="0.25">
      <c r="A39" s="108" t="s">
        <v>84</v>
      </c>
      <c r="B39" s="109"/>
      <c r="C39" s="109"/>
      <c r="D39" s="109"/>
      <c r="E39" s="109"/>
      <c r="F39" s="109"/>
      <c r="G39" s="110"/>
      <c r="H39" s="33">
        <f>SUM(H8:H38)</f>
        <v>429.27176800000001</v>
      </c>
      <c r="I39" s="129">
        <f t="shared" si="0"/>
        <v>429271.76799999998</v>
      </c>
    </row>
    <row r="40" spans="1:9" ht="24.95" customHeight="1" x14ac:dyDescent="0.25">
      <c r="A40" s="34" t="s">
        <v>85</v>
      </c>
      <c r="B40" s="111" t="s">
        <v>86</v>
      </c>
      <c r="C40" s="109"/>
      <c r="D40" s="109"/>
      <c r="E40" s="109"/>
      <c r="F40" s="109"/>
      <c r="G40" s="109"/>
      <c r="H40" s="110"/>
      <c r="I40" s="129">
        <f t="shared" si="0"/>
        <v>0</v>
      </c>
    </row>
    <row r="41" spans="1:9" ht="24.95" customHeight="1" x14ac:dyDescent="0.25">
      <c r="A41" s="35" t="s">
        <v>87</v>
      </c>
      <c r="B41" s="1" t="s">
        <v>88</v>
      </c>
      <c r="C41" s="1">
        <v>365</v>
      </c>
      <c r="D41" s="1" t="s">
        <v>12</v>
      </c>
      <c r="E41" s="1" t="s">
        <v>89</v>
      </c>
      <c r="F41" s="1">
        <v>1.1000000000000001</v>
      </c>
      <c r="G41" s="1">
        <v>350.76</v>
      </c>
      <c r="H41" s="3">
        <f>C41*F41*G41/1000</f>
        <v>140.83014</v>
      </c>
      <c r="I41" s="129">
        <f t="shared" si="0"/>
        <v>140830.14000000001</v>
      </c>
    </row>
    <row r="42" spans="1:9" ht="24.95" customHeight="1" x14ac:dyDescent="0.25">
      <c r="A42" s="35" t="s">
        <v>90</v>
      </c>
      <c r="B42" s="88" t="s">
        <v>91</v>
      </c>
      <c r="C42" s="89"/>
      <c r="D42" s="89"/>
      <c r="E42" s="89"/>
      <c r="F42" s="89"/>
      <c r="G42" s="90"/>
      <c r="H42" s="3">
        <f>C42*F42*G42/1000</f>
        <v>0</v>
      </c>
      <c r="I42" s="129">
        <f t="shared" si="0"/>
        <v>0</v>
      </c>
    </row>
    <row r="43" spans="1:9" ht="24.95" customHeight="1" x14ac:dyDescent="0.25">
      <c r="A43" s="108" t="s">
        <v>92</v>
      </c>
      <c r="B43" s="109"/>
      <c r="C43" s="109"/>
      <c r="D43" s="109"/>
      <c r="E43" s="109"/>
      <c r="F43" s="109"/>
      <c r="G43" s="110"/>
      <c r="H43" s="33">
        <f>SUM(H41:H42)</f>
        <v>140.83014</v>
      </c>
      <c r="I43" s="129">
        <f t="shared" si="0"/>
        <v>140830.14000000001</v>
      </c>
    </row>
    <row r="44" spans="1:9" ht="24.95" customHeight="1" x14ac:dyDescent="0.25">
      <c r="A44" s="36" t="s">
        <v>93</v>
      </c>
      <c r="B44" s="111" t="s">
        <v>94</v>
      </c>
      <c r="C44" s="109"/>
      <c r="D44" s="109"/>
      <c r="E44" s="109"/>
      <c r="F44" s="109"/>
      <c r="G44" s="110"/>
      <c r="H44" s="37">
        <v>0</v>
      </c>
      <c r="I44" s="129">
        <f t="shared" si="0"/>
        <v>0</v>
      </c>
    </row>
    <row r="45" spans="1:9" ht="24.95" customHeight="1" x14ac:dyDescent="0.25">
      <c r="A45" s="36" t="s">
        <v>95</v>
      </c>
      <c r="B45" s="112" t="s">
        <v>96</v>
      </c>
      <c r="C45" s="113"/>
      <c r="D45" s="113"/>
      <c r="E45" s="113"/>
      <c r="F45" s="113"/>
      <c r="G45" s="114"/>
      <c r="H45" s="38"/>
      <c r="I45" s="129">
        <f t="shared" si="0"/>
        <v>0</v>
      </c>
    </row>
    <row r="46" spans="1:9" ht="24.95" customHeight="1" x14ac:dyDescent="0.25">
      <c r="A46" s="39" t="s">
        <v>97</v>
      </c>
      <c r="B46" s="106" t="s">
        <v>98</v>
      </c>
      <c r="C46" s="107"/>
      <c r="D46" s="107"/>
      <c r="E46" s="107"/>
      <c r="F46" s="107"/>
      <c r="G46" s="107"/>
      <c r="H46" s="40"/>
      <c r="I46" s="129">
        <f t="shared" si="0"/>
        <v>0</v>
      </c>
    </row>
    <row r="47" spans="1:9" ht="24.95" customHeight="1" x14ac:dyDescent="0.25">
      <c r="A47" s="35" t="s">
        <v>99</v>
      </c>
      <c r="B47" s="1" t="s">
        <v>100</v>
      </c>
      <c r="C47" s="41">
        <v>1</v>
      </c>
      <c r="D47" s="1" t="s">
        <v>101</v>
      </c>
      <c r="E47" s="1" t="s">
        <v>102</v>
      </c>
      <c r="F47" s="41">
        <v>1</v>
      </c>
      <c r="G47" s="42">
        <v>7325</v>
      </c>
      <c r="H47" s="42">
        <f>C47*F47*G47/1000</f>
        <v>7.3250000000000002</v>
      </c>
      <c r="I47" s="129">
        <f t="shared" si="0"/>
        <v>7325</v>
      </c>
    </row>
    <row r="48" spans="1:9" ht="24.95" customHeight="1" x14ac:dyDescent="0.25">
      <c r="A48" s="35" t="s">
        <v>103</v>
      </c>
      <c r="B48" s="1" t="s">
        <v>104</v>
      </c>
      <c r="C48" s="1">
        <v>1</v>
      </c>
      <c r="D48" s="1" t="s">
        <v>101</v>
      </c>
      <c r="E48" s="1" t="s">
        <v>105</v>
      </c>
      <c r="F48" s="1">
        <v>1</v>
      </c>
      <c r="G48" s="3">
        <v>6880.3</v>
      </c>
      <c r="H48" s="43">
        <f t="shared" ref="H48:H50" si="3">C48*F48*G48/1000</f>
        <v>6.8803000000000001</v>
      </c>
      <c r="I48" s="129">
        <f t="shared" si="0"/>
        <v>6880.3</v>
      </c>
    </row>
    <row r="49" spans="1:9" ht="24.95" customHeight="1" x14ac:dyDescent="0.25">
      <c r="A49" s="35" t="s">
        <v>106</v>
      </c>
      <c r="B49" s="1" t="s">
        <v>107</v>
      </c>
      <c r="C49" s="1">
        <v>1</v>
      </c>
      <c r="D49" s="1" t="s">
        <v>101</v>
      </c>
      <c r="E49" s="1" t="s">
        <v>105</v>
      </c>
      <c r="F49" s="1">
        <v>1</v>
      </c>
      <c r="G49" s="3">
        <v>5639.55</v>
      </c>
      <c r="H49" s="43">
        <f t="shared" si="3"/>
        <v>5.6395499999999998</v>
      </c>
      <c r="I49" s="129">
        <f t="shared" si="0"/>
        <v>5639.55</v>
      </c>
    </row>
    <row r="50" spans="1:9" ht="24.95" customHeight="1" x14ac:dyDescent="0.25">
      <c r="A50" s="35" t="s">
        <v>108</v>
      </c>
      <c r="B50" s="1" t="s">
        <v>109</v>
      </c>
      <c r="C50" s="1">
        <v>1</v>
      </c>
      <c r="D50" s="1" t="s">
        <v>110</v>
      </c>
      <c r="E50" s="1" t="s">
        <v>105</v>
      </c>
      <c r="F50" s="1">
        <v>1</v>
      </c>
      <c r="G50" s="3">
        <v>6588</v>
      </c>
      <c r="H50" s="43">
        <f t="shared" si="3"/>
        <v>6.5880000000000001</v>
      </c>
      <c r="I50" s="129">
        <f t="shared" si="0"/>
        <v>6588</v>
      </c>
    </row>
    <row r="51" spans="1:9" ht="24.95" customHeight="1" x14ac:dyDescent="0.25">
      <c r="A51" s="35" t="s">
        <v>111</v>
      </c>
      <c r="B51" s="88" t="s">
        <v>112</v>
      </c>
      <c r="C51" s="89"/>
      <c r="D51" s="89"/>
      <c r="E51" s="89"/>
      <c r="F51" s="89"/>
      <c r="G51" s="90"/>
      <c r="H51" s="3">
        <v>8.81</v>
      </c>
      <c r="I51" s="129">
        <f t="shared" si="0"/>
        <v>8810</v>
      </c>
    </row>
    <row r="52" spans="1:9" ht="24.95" customHeight="1" x14ac:dyDescent="0.25">
      <c r="A52" s="35" t="s">
        <v>113</v>
      </c>
      <c r="B52" s="91" t="s">
        <v>114</v>
      </c>
      <c r="C52" s="92"/>
      <c r="D52" s="92"/>
      <c r="E52" s="92"/>
      <c r="F52" s="92"/>
      <c r="G52" s="93"/>
      <c r="H52" s="3"/>
      <c r="I52" s="129">
        <f t="shared" si="0"/>
        <v>0</v>
      </c>
    </row>
    <row r="53" spans="1:9" ht="24.95" customHeight="1" x14ac:dyDescent="0.25">
      <c r="A53" s="35" t="s">
        <v>115</v>
      </c>
      <c r="B53" s="1" t="s">
        <v>116</v>
      </c>
      <c r="C53" s="1">
        <v>1</v>
      </c>
      <c r="D53" s="1" t="s">
        <v>101</v>
      </c>
      <c r="E53" s="1" t="s">
        <v>105</v>
      </c>
      <c r="F53" s="1">
        <v>42</v>
      </c>
      <c r="G53" s="3">
        <v>376.96</v>
      </c>
      <c r="H53" s="3">
        <f>C53*F53*G53/1000</f>
        <v>15.832319999999999</v>
      </c>
      <c r="I53" s="129">
        <f t="shared" si="0"/>
        <v>15832.32</v>
      </c>
    </row>
    <row r="54" spans="1:9" ht="24.95" customHeight="1" x14ac:dyDescent="0.25">
      <c r="A54" s="35" t="s">
        <v>117</v>
      </c>
      <c r="B54" s="1" t="s">
        <v>118</v>
      </c>
      <c r="C54" s="1">
        <v>1</v>
      </c>
      <c r="D54" s="1" t="s">
        <v>101</v>
      </c>
      <c r="E54" s="1" t="s">
        <v>105</v>
      </c>
      <c r="F54" s="1">
        <v>0</v>
      </c>
      <c r="G54" s="1">
        <v>0</v>
      </c>
      <c r="H54" s="3">
        <f t="shared" ref="H54:H60" si="4">C54*F54*G54/1000</f>
        <v>0</v>
      </c>
      <c r="I54" s="129">
        <f t="shared" si="0"/>
        <v>0</v>
      </c>
    </row>
    <row r="55" spans="1:9" ht="24.95" customHeight="1" x14ac:dyDescent="0.25">
      <c r="A55" s="35" t="s">
        <v>119</v>
      </c>
      <c r="B55" s="1" t="s">
        <v>120</v>
      </c>
      <c r="C55" s="1">
        <v>1</v>
      </c>
      <c r="D55" s="1" t="s">
        <v>101</v>
      </c>
      <c r="E55" s="1" t="s">
        <v>13</v>
      </c>
      <c r="F55" s="1">
        <v>0</v>
      </c>
      <c r="G55" s="1">
        <v>402.7</v>
      </c>
      <c r="H55" s="3">
        <f t="shared" si="4"/>
        <v>0</v>
      </c>
      <c r="I55" s="129">
        <f t="shared" si="0"/>
        <v>0</v>
      </c>
    </row>
    <row r="56" spans="1:9" ht="24.95" customHeight="1" x14ac:dyDescent="0.25">
      <c r="A56" s="35" t="s">
        <v>121</v>
      </c>
      <c r="B56" s="1" t="s">
        <v>413</v>
      </c>
      <c r="C56" s="1">
        <v>1</v>
      </c>
      <c r="D56" s="1" t="s">
        <v>101</v>
      </c>
      <c r="E56" s="1" t="s">
        <v>13</v>
      </c>
      <c r="F56" s="1">
        <v>886</v>
      </c>
      <c r="G56" s="1">
        <v>7.83</v>
      </c>
      <c r="H56" s="3">
        <f t="shared" si="4"/>
        <v>6.9373800000000001</v>
      </c>
      <c r="I56" s="129">
        <f t="shared" si="0"/>
        <v>6937.38</v>
      </c>
    </row>
    <row r="57" spans="1:9" ht="24.95" customHeight="1" x14ac:dyDescent="0.25">
      <c r="A57" s="35" t="s">
        <v>122</v>
      </c>
      <c r="B57" s="1" t="s">
        <v>123</v>
      </c>
      <c r="C57" s="1">
        <v>1</v>
      </c>
      <c r="D57" s="1" t="s">
        <v>110</v>
      </c>
      <c r="E57" s="1" t="s">
        <v>13</v>
      </c>
      <c r="F57" s="1">
        <v>14</v>
      </c>
      <c r="G57" s="1">
        <v>402.7</v>
      </c>
      <c r="H57" s="3">
        <f t="shared" si="4"/>
        <v>5.6378000000000004</v>
      </c>
      <c r="I57" s="129">
        <f t="shared" si="0"/>
        <v>5637.8</v>
      </c>
    </row>
    <row r="58" spans="1:9" ht="24.95" customHeight="1" x14ac:dyDescent="0.25">
      <c r="A58" s="35" t="s">
        <v>124</v>
      </c>
      <c r="B58" s="1" t="s">
        <v>414</v>
      </c>
      <c r="C58" s="1">
        <v>1</v>
      </c>
      <c r="D58" s="1" t="s">
        <v>110</v>
      </c>
      <c r="E58" s="1" t="s">
        <v>13</v>
      </c>
      <c r="F58" s="1">
        <v>112</v>
      </c>
      <c r="G58" s="1">
        <v>7.85</v>
      </c>
      <c r="H58" s="3">
        <f t="shared" si="4"/>
        <v>0.87919999999999998</v>
      </c>
      <c r="I58" s="129">
        <f t="shared" si="0"/>
        <v>879.19999999999993</v>
      </c>
    </row>
    <row r="59" spans="1:9" ht="24.95" customHeight="1" x14ac:dyDescent="0.25">
      <c r="A59" s="35" t="s">
        <v>125</v>
      </c>
      <c r="B59" s="1" t="s">
        <v>126</v>
      </c>
      <c r="C59" s="1">
        <v>1</v>
      </c>
      <c r="D59" s="1" t="s">
        <v>110</v>
      </c>
      <c r="E59" s="1" t="s">
        <v>22</v>
      </c>
      <c r="F59" s="1">
        <v>1</v>
      </c>
      <c r="G59" s="1">
        <v>169.19</v>
      </c>
      <c r="H59" s="3">
        <f t="shared" si="4"/>
        <v>0.16919000000000001</v>
      </c>
      <c r="I59" s="129">
        <f t="shared" si="0"/>
        <v>169.19</v>
      </c>
    </row>
    <row r="60" spans="1:9" ht="24.95" customHeight="1" x14ac:dyDescent="0.25">
      <c r="A60" s="35" t="s">
        <v>127</v>
      </c>
      <c r="B60" s="1" t="s">
        <v>128</v>
      </c>
      <c r="C60" s="1">
        <v>1</v>
      </c>
      <c r="D60" s="1" t="s">
        <v>110</v>
      </c>
      <c r="E60" s="1" t="s">
        <v>102</v>
      </c>
      <c r="F60" s="1">
        <v>1</v>
      </c>
      <c r="G60" s="1">
        <v>5720.36</v>
      </c>
      <c r="H60" s="3">
        <f t="shared" si="4"/>
        <v>5.7203599999999994</v>
      </c>
      <c r="I60" s="129">
        <f t="shared" si="0"/>
        <v>5720.36</v>
      </c>
    </row>
    <row r="61" spans="1:9" ht="24.95" customHeight="1" x14ac:dyDescent="0.25">
      <c r="A61" s="35" t="s">
        <v>129</v>
      </c>
      <c r="B61" s="68" t="s">
        <v>130</v>
      </c>
      <c r="C61" s="69"/>
      <c r="D61" s="69"/>
      <c r="E61" s="69"/>
      <c r="F61" s="69"/>
      <c r="G61" s="70"/>
      <c r="H61" s="3">
        <v>10.11</v>
      </c>
      <c r="I61" s="129">
        <f t="shared" si="0"/>
        <v>10110</v>
      </c>
    </row>
    <row r="62" spans="1:9" ht="24.95" customHeight="1" x14ac:dyDescent="0.25">
      <c r="A62" s="35" t="s">
        <v>131</v>
      </c>
      <c r="B62" s="94" t="s">
        <v>132</v>
      </c>
      <c r="C62" s="95"/>
      <c r="D62" s="95"/>
      <c r="E62" s="95"/>
      <c r="F62" s="95"/>
      <c r="G62" s="96"/>
      <c r="H62" s="3"/>
      <c r="I62" s="129">
        <f t="shared" si="0"/>
        <v>0</v>
      </c>
    </row>
    <row r="63" spans="1:9" ht="24.95" customHeight="1" x14ac:dyDescent="0.25">
      <c r="A63" s="35" t="s">
        <v>133</v>
      </c>
      <c r="B63" s="1" t="s">
        <v>134</v>
      </c>
      <c r="C63" s="1">
        <v>1</v>
      </c>
      <c r="D63" s="1" t="s">
        <v>110</v>
      </c>
      <c r="E63" s="1" t="s">
        <v>13</v>
      </c>
      <c r="F63" s="1">
        <v>0</v>
      </c>
      <c r="G63" s="1">
        <v>0</v>
      </c>
      <c r="H63" s="3">
        <f t="shared" ref="H63" si="5">C63*F63*G63/1000</f>
        <v>0</v>
      </c>
      <c r="I63" s="129">
        <f t="shared" si="0"/>
        <v>0</v>
      </c>
    </row>
    <row r="64" spans="1:9" ht="24.95" customHeight="1" x14ac:dyDescent="0.25">
      <c r="A64" s="35" t="s">
        <v>135</v>
      </c>
      <c r="B64" s="1" t="s">
        <v>136</v>
      </c>
      <c r="C64" s="1">
        <v>1</v>
      </c>
      <c r="D64" s="1" t="s">
        <v>137</v>
      </c>
      <c r="E64" s="1" t="s">
        <v>138</v>
      </c>
      <c r="F64" s="1">
        <v>0</v>
      </c>
      <c r="G64" s="1">
        <v>0</v>
      </c>
      <c r="H64" s="3">
        <v>0</v>
      </c>
      <c r="I64" s="129">
        <f t="shared" si="0"/>
        <v>0</v>
      </c>
    </row>
    <row r="65" spans="1:9" ht="24.95" customHeight="1" x14ac:dyDescent="0.25">
      <c r="A65" s="35" t="s">
        <v>139</v>
      </c>
      <c r="B65" s="1" t="s">
        <v>140</v>
      </c>
      <c r="C65" s="1">
        <v>1</v>
      </c>
      <c r="D65" s="1" t="s">
        <v>137</v>
      </c>
      <c r="E65" s="1" t="s">
        <v>13</v>
      </c>
      <c r="F65" s="1">
        <v>0</v>
      </c>
      <c r="G65" s="1">
        <v>0</v>
      </c>
      <c r="H65" s="3">
        <v>0</v>
      </c>
      <c r="I65" s="129">
        <f t="shared" si="0"/>
        <v>0</v>
      </c>
    </row>
    <row r="66" spans="1:9" ht="24.95" customHeight="1" x14ac:dyDescent="0.25">
      <c r="A66" s="35" t="s">
        <v>141</v>
      </c>
      <c r="B66" s="68" t="s">
        <v>142</v>
      </c>
      <c r="C66" s="69"/>
      <c r="D66" s="69"/>
      <c r="E66" s="69"/>
      <c r="F66" s="69"/>
      <c r="G66" s="70"/>
      <c r="H66" s="3"/>
      <c r="I66" s="129">
        <f t="shared" si="0"/>
        <v>0</v>
      </c>
    </row>
    <row r="67" spans="1:9" ht="24.95" customHeight="1" x14ac:dyDescent="0.25">
      <c r="A67" s="35" t="s">
        <v>143</v>
      </c>
      <c r="B67" s="97" t="s">
        <v>144</v>
      </c>
      <c r="C67" s="98"/>
      <c r="D67" s="98"/>
      <c r="E67" s="98"/>
      <c r="F67" s="98"/>
      <c r="G67" s="99"/>
      <c r="H67" s="3">
        <v>0</v>
      </c>
      <c r="I67" s="129">
        <f t="shared" si="0"/>
        <v>0</v>
      </c>
    </row>
    <row r="68" spans="1:9" ht="24.95" customHeight="1" x14ac:dyDescent="0.25">
      <c r="A68" s="35" t="s">
        <v>145</v>
      </c>
      <c r="B68" s="1" t="s">
        <v>146</v>
      </c>
      <c r="C68" s="1">
        <v>2</v>
      </c>
      <c r="D68" s="1" t="s">
        <v>147</v>
      </c>
      <c r="E68" s="1" t="s">
        <v>22</v>
      </c>
      <c r="F68" s="1">
        <v>0</v>
      </c>
      <c r="G68" s="1">
        <v>0</v>
      </c>
      <c r="H68" s="3">
        <v>0</v>
      </c>
      <c r="I68" s="129">
        <f t="shared" si="0"/>
        <v>0</v>
      </c>
    </row>
    <row r="69" spans="1:9" ht="24.95" customHeight="1" x14ac:dyDescent="0.25">
      <c r="A69" s="35" t="s">
        <v>148</v>
      </c>
      <c r="B69" s="1" t="s">
        <v>149</v>
      </c>
      <c r="C69" s="1">
        <v>1</v>
      </c>
      <c r="D69" s="1" t="s">
        <v>147</v>
      </c>
      <c r="E69" s="1" t="s">
        <v>13</v>
      </c>
      <c r="F69" s="1">
        <v>0</v>
      </c>
      <c r="G69" s="1">
        <v>0</v>
      </c>
      <c r="H69" s="5">
        <f t="shared" ref="H69:H76" si="6">F69*G69*2/1000</f>
        <v>0</v>
      </c>
      <c r="I69" s="129">
        <f t="shared" si="0"/>
        <v>0</v>
      </c>
    </row>
    <row r="70" spans="1:9" ht="24.95" customHeight="1" x14ac:dyDescent="0.25">
      <c r="A70" s="35" t="s">
        <v>150</v>
      </c>
      <c r="B70" s="1" t="s">
        <v>151</v>
      </c>
      <c r="C70" s="1">
        <v>1</v>
      </c>
      <c r="D70" s="1" t="s">
        <v>147</v>
      </c>
      <c r="E70" s="1" t="s">
        <v>13</v>
      </c>
      <c r="F70" s="1">
        <v>32</v>
      </c>
      <c r="G70" s="1">
        <v>121.1</v>
      </c>
      <c r="H70" s="5">
        <f t="shared" si="6"/>
        <v>7.7504</v>
      </c>
      <c r="I70" s="129">
        <f t="shared" si="0"/>
        <v>7750.4</v>
      </c>
    </row>
    <row r="71" spans="1:9" ht="24.95" customHeight="1" x14ac:dyDescent="0.25">
      <c r="A71" s="35" t="s">
        <v>152</v>
      </c>
      <c r="B71" s="68" t="s">
        <v>153</v>
      </c>
      <c r="C71" s="69"/>
      <c r="D71" s="69"/>
      <c r="E71" s="69"/>
      <c r="F71" s="69"/>
      <c r="G71" s="70"/>
      <c r="H71" s="5"/>
      <c r="I71" s="129">
        <f t="shared" ref="I71:I134" si="7">H71*1000</f>
        <v>0</v>
      </c>
    </row>
    <row r="72" spans="1:9" ht="24.95" customHeight="1" x14ac:dyDescent="0.25">
      <c r="A72" s="35" t="s">
        <v>154</v>
      </c>
      <c r="B72" s="1" t="s">
        <v>155</v>
      </c>
      <c r="C72" s="1">
        <v>1</v>
      </c>
      <c r="D72" s="1" t="s">
        <v>156</v>
      </c>
      <c r="E72" s="1" t="s">
        <v>138</v>
      </c>
      <c r="F72" s="1">
        <v>0</v>
      </c>
      <c r="G72" s="1">
        <v>0</v>
      </c>
      <c r="H72" s="5">
        <f>C72*F72*G72/1000</f>
        <v>0</v>
      </c>
      <c r="I72" s="129">
        <f t="shared" si="7"/>
        <v>0</v>
      </c>
    </row>
    <row r="73" spans="1:9" ht="24.95" customHeight="1" x14ac:dyDescent="0.25">
      <c r="A73" s="35" t="s">
        <v>157</v>
      </c>
      <c r="B73" s="1" t="s">
        <v>158</v>
      </c>
      <c r="C73" s="1">
        <v>1</v>
      </c>
      <c r="D73" s="1" t="s">
        <v>110</v>
      </c>
      <c r="E73" s="1" t="s">
        <v>22</v>
      </c>
      <c r="F73" s="1">
        <v>1</v>
      </c>
      <c r="G73" s="1">
        <v>0</v>
      </c>
      <c r="H73" s="5">
        <f t="shared" ref="H73:H74" si="8">C73*F73*G73/1000</f>
        <v>0</v>
      </c>
      <c r="I73" s="129">
        <f t="shared" si="7"/>
        <v>0</v>
      </c>
    </row>
    <row r="74" spans="1:9" ht="24.95" customHeight="1" x14ac:dyDescent="0.25">
      <c r="A74" s="35" t="s">
        <v>159</v>
      </c>
      <c r="B74" s="1" t="s">
        <v>160</v>
      </c>
      <c r="C74" s="1"/>
      <c r="D74" s="1"/>
      <c r="E74" s="1" t="s">
        <v>13</v>
      </c>
      <c r="F74" s="1"/>
      <c r="G74" s="1"/>
      <c r="H74" s="5">
        <f t="shared" si="8"/>
        <v>0</v>
      </c>
      <c r="I74" s="129">
        <f t="shared" si="7"/>
        <v>0</v>
      </c>
    </row>
    <row r="75" spans="1:9" ht="24.95" customHeight="1" x14ac:dyDescent="0.25">
      <c r="A75" s="35" t="s">
        <v>161</v>
      </c>
      <c r="B75" s="68" t="s">
        <v>162</v>
      </c>
      <c r="C75" s="69"/>
      <c r="D75" s="69"/>
      <c r="E75" s="69"/>
      <c r="F75" s="69"/>
      <c r="G75" s="70"/>
      <c r="H75" s="5">
        <v>11.36</v>
      </c>
      <c r="I75" s="129">
        <f t="shared" si="7"/>
        <v>11360</v>
      </c>
    </row>
    <row r="76" spans="1:9" ht="24.95" customHeight="1" x14ac:dyDescent="0.25">
      <c r="A76" s="35" t="s">
        <v>163</v>
      </c>
      <c r="B76" s="68" t="s">
        <v>164</v>
      </c>
      <c r="C76" s="69"/>
      <c r="D76" s="69"/>
      <c r="E76" s="69"/>
      <c r="F76" s="69"/>
      <c r="G76" s="70"/>
      <c r="H76" s="5">
        <f t="shared" si="6"/>
        <v>0</v>
      </c>
      <c r="I76" s="129">
        <f t="shared" si="7"/>
        <v>0</v>
      </c>
    </row>
    <row r="77" spans="1:9" ht="24.95" customHeight="1" x14ac:dyDescent="0.25">
      <c r="A77" s="35" t="s">
        <v>165</v>
      </c>
      <c r="B77" s="1" t="s">
        <v>166</v>
      </c>
      <c r="C77" s="44">
        <v>1</v>
      </c>
      <c r="D77" s="1" t="s">
        <v>167</v>
      </c>
      <c r="E77" s="45" t="s">
        <v>22</v>
      </c>
      <c r="F77" s="45">
        <v>8</v>
      </c>
      <c r="G77" s="45">
        <v>118.68</v>
      </c>
      <c r="H77" s="46">
        <f>C77*F77*G77/1000</f>
        <v>0.94944000000000006</v>
      </c>
      <c r="I77" s="129">
        <f t="shared" si="7"/>
        <v>949.44</v>
      </c>
    </row>
    <row r="78" spans="1:9" ht="24.95" customHeight="1" x14ac:dyDescent="0.25">
      <c r="A78" s="35" t="s">
        <v>168</v>
      </c>
      <c r="B78" s="1" t="s">
        <v>169</v>
      </c>
      <c r="C78" s="1">
        <v>1</v>
      </c>
      <c r="D78" s="1" t="s">
        <v>167</v>
      </c>
      <c r="E78" s="1" t="s">
        <v>22</v>
      </c>
      <c r="F78" s="47">
        <v>0</v>
      </c>
      <c r="G78" s="47">
        <v>0</v>
      </c>
      <c r="H78" s="48">
        <f>C78*F78*G78/1000</f>
        <v>0</v>
      </c>
      <c r="I78" s="129">
        <f t="shared" si="7"/>
        <v>0</v>
      </c>
    </row>
    <row r="79" spans="1:9" ht="24.95" customHeight="1" x14ac:dyDescent="0.25">
      <c r="A79" s="35" t="s">
        <v>170</v>
      </c>
      <c r="B79" s="49" t="s">
        <v>171</v>
      </c>
      <c r="C79" s="1">
        <v>1</v>
      </c>
      <c r="D79" s="1" t="s">
        <v>167</v>
      </c>
      <c r="E79" s="45" t="s">
        <v>22</v>
      </c>
      <c r="F79" s="1">
        <v>2</v>
      </c>
      <c r="G79" s="1">
        <v>3577</v>
      </c>
      <c r="H79" s="3">
        <f t="shared" ref="H79:H82" si="9">C79*F79*G79/1000</f>
        <v>7.1539999999999999</v>
      </c>
      <c r="I79" s="129">
        <f t="shared" si="7"/>
        <v>7154</v>
      </c>
    </row>
    <row r="80" spans="1:9" ht="24.95" customHeight="1" x14ac:dyDescent="0.25">
      <c r="A80" s="35" t="s">
        <v>172</v>
      </c>
      <c r="B80" s="49" t="s">
        <v>173</v>
      </c>
      <c r="C80" s="1">
        <v>1</v>
      </c>
      <c r="D80" s="1" t="s">
        <v>167</v>
      </c>
      <c r="E80" s="45" t="s">
        <v>22</v>
      </c>
      <c r="F80" s="1">
        <v>16</v>
      </c>
      <c r="G80" s="1">
        <v>315.60000000000002</v>
      </c>
      <c r="H80" s="3">
        <f t="shared" si="9"/>
        <v>5.0496000000000008</v>
      </c>
      <c r="I80" s="129">
        <f t="shared" si="7"/>
        <v>5049.6000000000004</v>
      </c>
    </row>
    <row r="81" spans="1:9" ht="24.95" customHeight="1" x14ac:dyDescent="0.25">
      <c r="A81" s="35" t="s">
        <v>174</v>
      </c>
      <c r="B81" s="1" t="s">
        <v>175</v>
      </c>
      <c r="C81" s="1">
        <v>1</v>
      </c>
      <c r="D81" s="1" t="s">
        <v>167</v>
      </c>
      <c r="E81" s="1" t="s">
        <v>22</v>
      </c>
      <c r="F81" s="47">
        <v>0</v>
      </c>
      <c r="G81" s="50">
        <v>0</v>
      </c>
      <c r="H81" s="48">
        <f t="shared" si="9"/>
        <v>0</v>
      </c>
      <c r="I81" s="129">
        <f t="shared" si="7"/>
        <v>0</v>
      </c>
    </row>
    <row r="82" spans="1:9" ht="24.95" customHeight="1" x14ac:dyDescent="0.25">
      <c r="A82" s="35" t="s">
        <v>176</v>
      </c>
      <c r="B82" s="1" t="s">
        <v>177</v>
      </c>
      <c r="C82" s="1">
        <v>1</v>
      </c>
      <c r="D82" s="1" t="s">
        <v>167</v>
      </c>
      <c r="E82" s="1" t="s">
        <v>22</v>
      </c>
      <c r="F82" s="47">
        <v>2</v>
      </c>
      <c r="G82" s="47">
        <v>1106.83</v>
      </c>
      <c r="H82" s="48">
        <f t="shared" si="9"/>
        <v>2.21366</v>
      </c>
      <c r="I82" s="129">
        <f t="shared" si="7"/>
        <v>2213.66</v>
      </c>
    </row>
    <row r="83" spans="1:9" ht="24.95" customHeight="1" x14ac:dyDescent="0.25">
      <c r="A83" s="35" t="s">
        <v>178</v>
      </c>
      <c r="B83" s="100" t="s">
        <v>179</v>
      </c>
      <c r="C83" s="101"/>
      <c r="D83" s="101"/>
      <c r="E83" s="101"/>
      <c r="F83" s="101"/>
      <c r="G83" s="102"/>
      <c r="H83" s="48">
        <v>0</v>
      </c>
      <c r="I83" s="129">
        <f t="shared" si="7"/>
        <v>0</v>
      </c>
    </row>
    <row r="84" spans="1:9" ht="24.95" customHeight="1" x14ac:dyDescent="0.25">
      <c r="A84" s="35" t="s">
        <v>180</v>
      </c>
      <c r="B84" s="103" t="s">
        <v>181</v>
      </c>
      <c r="C84" s="104"/>
      <c r="D84" s="104"/>
      <c r="E84" s="104"/>
      <c r="F84" s="104"/>
      <c r="G84" s="105"/>
      <c r="H84" s="51"/>
      <c r="I84" s="129">
        <f t="shared" si="7"/>
        <v>0</v>
      </c>
    </row>
    <row r="85" spans="1:9" ht="24.95" customHeight="1" x14ac:dyDescent="0.25">
      <c r="A85" s="35" t="s">
        <v>182</v>
      </c>
      <c r="B85" s="9" t="s">
        <v>183</v>
      </c>
      <c r="C85" s="52"/>
      <c r="D85" s="9" t="s">
        <v>101</v>
      </c>
      <c r="E85" s="9" t="s">
        <v>13</v>
      </c>
      <c r="F85" s="53">
        <v>0</v>
      </c>
      <c r="G85" s="53">
        <v>0</v>
      </c>
      <c r="H85" s="6">
        <f>C85*F85*G85/1000</f>
        <v>0</v>
      </c>
      <c r="I85" s="129">
        <f t="shared" si="7"/>
        <v>0</v>
      </c>
    </row>
    <row r="86" spans="1:9" ht="24.95" customHeight="1" x14ac:dyDescent="0.25">
      <c r="A86" s="35" t="s">
        <v>184</v>
      </c>
      <c r="B86" s="23" t="s">
        <v>185</v>
      </c>
      <c r="C86" s="45">
        <v>1</v>
      </c>
      <c r="D86" s="9" t="s">
        <v>101</v>
      </c>
      <c r="E86" s="23" t="s">
        <v>22</v>
      </c>
      <c r="F86" s="45">
        <v>0</v>
      </c>
      <c r="G86" s="46">
        <v>0</v>
      </c>
      <c r="H86" s="6">
        <f>C86*F86*G86/1000</f>
        <v>0</v>
      </c>
      <c r="I86" s="129">
        <f t="shared" si="7"/>
        <v>0</v>
      </c>
    </row>
    <row r="87" spans="1:9" ht="24.95" customHeight="1" x14ac:dyDescent="0.25">
      <c r="A87" s="35" t="s">
        <v>186</v>
      </c>
      <c r="B87" s="23" t="s">
        <v>187</v>
      </c>
      <c r="C87" s="45">
        <v>1</v>
      </c>
      <c r="D87" s="9" t="s">
        <v>101</v>
      </c>
      <c r="E87" s="23" t="s">
        <v>138</v>
      </c>
      <c r="F87" s="45">
        <v>0</v>
      </c>
      <c r="G87" s="46">
        <v>0</v>
      </c>
      <c r="H87" s="6">
        <f t="shared" ref="H87:H106" si="10">C87*F87*G87/1000</f>
        <v>0</v>
      </c>
      <c r="I87" s="129">
        <f t="shared" si="7"/>
        <v>0</v>
      </c>
    </row>
    <row r="88" spans="1:9" ht="24.95" customHeight="1" x14ac:dyDescent="0.25">
      <c r="A88" s="35" t="s">
        <v>188</v>
      </c>
      <c r="B88" s="23" t="s">
        <v>189</v>
      </c>
      <c r="C88" s="45">
        <v>1</v>
      </c>
      <c r="D88" s="9" t="s">
        <v>101</v>
      </c>
      <c r="E88" s="23" t="s">
        <v>138</v>
      </c>
      <c r="F88" s="45">
        <v>0</v>
      </c>
      <c r="G88" s="46">
        <v>0</v>
      </c>
      <c r="H88" s="6">
        <f t="shared" si="10"/>
        <v>0</v>
      </c>
      <c r="I88" s="129">
        <f t="shared" si="7"/>
        <v>0</v>
      </c>
    </row>
    <row r="89" spans="1:9" ht="24.95" customHeight="1" x14ac:dyDescent="0.25">
      <c r="A89" s="35" t="s">
        <v>190</v>
      </c>
      <c r="B89" s="23" t="s">
        <v>191</v>
      </c>
      <c r="C89" s="45">
        <v>1</v>
      </c>
      <c r="D89" s="9" t="s">
        <v>101</v>
      </c>
      <c r="E89" s="23" t="s">
        <v>138</v>
      </c>
      <c r="F89" s="45">
        <v>0</v>
      </c>
      <c r="G89" s="46">
        <v>0</v>
      </c>
      <c r="H89" s="6">
        <f t="shared" si="10"/>
        <v>0</v>
      </c>
      <c r="I89" s="129">
        <f t="shared" si="7"/>
        <v>0</v>
      </c>
    </row>
    <row r="90" spans="1:9" ht="24.95" customHeight="1" x14ac:dyDescent="0.25">
      <c r="A90" s="35" t="s">
        <v>192</v>
      </c>
      <c r="B90" s="1" t="s">
        <v>193</v>
      </c>
      <c r="C90" s="45">
        <v>1</v>
      </c>
      <c r="D90" s="9" t="s">
        <v>101</v>
      </c>
      <c r="E90" s="23" t="s">
        <v>138</v>
      </c>
      <c r="F90" s="45">
        <v>0</v>
      </c>
      <c r="G90" s="46">
        <v>0</v>
      </c>
      <c r="H90" s="6">
        <f t="shared" si="10"/>
        <v>0</v>
      </c>
      <c r="I90" s="129">
        <f t="shared" si="7"/>
        <v>0</v>
      </c>
    </row>
    <row r="91" spans="1:9" ht="32.25" customHeight="1" x14ac:dyDescent="0.25">
      <c r="A91" s="35" t="s">
        <v>194</v>
      </c>
      <c r="B91" s="1" t="s">
        <v>195</v>
      </c>
      <c r="C91" s="45">
        <v>1</v>
      </c>
      <c r="D91" s="1" t="s">
        <v>110</v>
      </c>
      <c r="E91" s="1" t="s">
        <v>196</v>
      </c>
      <c r="F91" s="45">
        <v>4</v>
      </c>
      <c r="G91" s="46">
        <v>2850</v>
      </c>
      <c r="H91" s="6">
        <f t="shared" si="10"/>
        <v>11.4</v>
      </c>
      <c r="I91" s="129">
        <f t="shared" si="7"/>
        <v>11400</v>
      </c>
    </row>
    <row r="92" spans="1:9" ht="24.95" customHeight="1" x14ac:dyDescent="0.25">
      <c r="A92" s="35" t="s">
        <v>197</v>
      </c>
      <c r="B92" s="1" t="s">
        <v>198</v>
      </c>
      <c r="C92" s="1">
        <v>1</v>
      </c>
      <c r="D92" s="1" t="s">
        <v>110</v>
      </c>
      <c r="E92" s="1" t="s">
        <v>196</v>
      </c>
      <c r="F92" s="1">
        <v>1</v>
      </c>
      <c r="G92" s="54">
        <v>0</v>
      </c>
      <c r="H92" s="6">
        <f>G92/1000</f>
        <v>0</v>
      </c>
      <c r="I92" s="129">
        <f t="shared" si="7"/>
        <v>0</v>
      </c>
    </row>
    <row r="93" spans="1:9" ht="24.95" customHeight="1" x14ac:dyDescent="0.25">
      <c r="A93" s="35" t="s">
        <v>199</v>
      </c>
      <c r="B93" s="23" t="s">
        <v>200</v>
      </c>
      <c r="C93" s="1">
        <v>1</v>
      </c>
      <c r="D93" s="1" t="s">
        <v>110</v>
      </c>
      <c r="E93" s="1" t="s">
        <v>196</v>
      </c>
      <c r="F93" s="1">
        <v>1</v>
      </c>
      <c r="G93" s="55">
        <v>0</v>
      </c>
      <c r="H93" s="6">
        <f t="shared" si="10"/>
        <v>0</v>
      </c>
      <c r="I93" s="129">
        <f t="shared" si="7"/>
        <v>0</v>
      </c>
    </row>
    <row r="94" spans="1:9" ht="24.95" customHeight="1" x14ac:dyDescent="0.25">
      <c r="A94" s="35" t="s">
        <v>201</v>
      </c>
      <c r="B94" s="23" t="s">
        <v>202</v>
      </c>
      <c r="C94" s="45">
        <v>1</v>
      </c>
      <c r="D94" s="1" t="s">
        <v>110</v>
      </c>
      <c r="E94" s="1" t="s">
        <v>196</v>
      </c>
      <c r="F94" s="45">
        <v>0</v>
      </c>
      <c r="G94" s="46">
        <v>0</v>
      </c>
      <c r="H94" s="6">
        <f t="shared" si="10"/>
        <v>0</v>
      </c>
      <c r="I94" s="129">
        <f t="shared" si="7"/>
        <v>0</v>
      </c>
    </row>
    <row r="95" spans="1:9" ht="24.95" customHeight="1" x14ac:dyDescent="0.25">
      <c r="A95" s="35" t="s">
        <v>203</v>
      </c>
      <c r="B95" s="23" t="s">
        <v>204</v>
      </c>
      <c r="C95" s="45">
        <v>1</v>
      </c>
      <c r="D95" s="1" t="s">
        <v>110</v>
      </c>
      <c r="E95" s="1" t="s">
        <v>13</v>
      </c>
      <c r="F95" s="45">
        <v>13.6</v>
      </c>
      <c r="G95" s="46">
        <v>272.76</v>
      </c>
      <c r="H95" s="6">
        <f t="shared" si="10"/>
        <v>3.7095359999999995</v>
      </c>
      <c r="I95" s="129">
        <f t="shared" si="7"/>
        <v>3709.5359999999996</v>
      </c>
    </row>
    <row r="96" spans="1:9" ht="24.95" customHeight="1" x14ac:dyDescent="0.25">
      <c r="A96" s="35" t="s">
        <v>205</v>
      </c>
      <c r="B96" s="68" t="s">
        <v>206</v>
      </c>
      <c r="C96" s="69"/>
      <c r="D96" s="69"/>
      <c r="E96" s="69"/>
      <c r="F96" s="69"/>
      <c r="G96" s="70"/>
      <c r="H96" s="6"/>
      <c r="I96" s="129">
        <f t="shared" si="7"/>
        <v>0</v>
      </c>
    </row>
    <row r="97" spans="1:9" ht="24.95" customHeight="1" x14ac:dyDescent="0.25">
      <c r="A97" s="35" t="s">
        <v>207</v>
      </c>
      <c r="B97" s="83" t="s">
        <v>208</v>
      </c>
      <c r="C97" s="84"/>
      <c r="D97" s="84"/>
      <c r="E97" s="84"/>
      <c r="F97" s="84"/>
      <c r="G97" s="85"/>
      <c r="H97" s="6">
        <f t="shared" si="10"/>
        <v>0</v>
      </c>
      <c r="I97" s="129">
        <f t="shared" si="7"/>
        <v>0</v>
      </c>
    </row>
    <row r="98" spans="1:9" ht="24.95" customHeight="1" x14ac:dyDescent="0.25">
      <c r="A98" s="35" t="s">
        <v>209</v>
      </c>
      <c r="B98" s="67" t="s">
        <v>210</v>
      </c>
      <c r="C98" s="45">
        <v>1</v>
      </c>
      <c r="D98" s="1" t="s">
        <v>110</v>
      </c>
      <c r="E98" s="1" t="s">
        <v>13</v>
      </c>
      <c r="F98" s="45">
        <v>127</v>
      </c>
      <c r="G98" s="46">
        <v>114.74</v>
      </c>
      <c r="H98" s="6">
        <f>C98*F98*G98/1000</f>
        <v>14.57198</v>
      </c>
      <c r="I98" s="129">
        <f t="shared" si="7"/>
        <v>14571.98</v>
      </c>
    </row>
    <row r="99" spans="1:9" ht="24.95" customHeight="1" x14ac:dyDescent="0.25">
      <c r="A99" s="35" t="s">
        <v>211</v>
      </c>
      <c r="B99" s="9" t="s">
        <v>212</v>
      </c>
      <c r="C99" s="45">
        <v>1</v>
      </c>
      <c r="D99" s="1" t="s">
        <v>110</v>
      </c>
      <c r="E99" s="1" t="s">
        <v>13</v>
      </c>
      <c r="F99" s="45">
        <v>34</v>
      </c>
      <c r="G99" s="46">
        <v>125.35</v>
      </c>
      <c r="H99" s="6">
        <f t="shared" si="10"/>
        <v>4.2618999999999998</v>
      </c>
      <c r="I99" s="129">
        <f t="shared" si="7"/>
        <v>4261.8999999999996</v>
      </c>
    </row>
    <row r="100" spans="1:9" ht="24.95" customHeight="1" x14ac:dyDescent="0.25">
      <c r="A100" s="35" t="s">
        <v>213</v>
      </c>
      <c r="B100" s="9" t="s">
        <v>214</v>
      </c>
      <c r="C100" s="45">
        <v>1</v>
      </c>
      <c r="D100" s="1" t="s">
        <v>215</v>
      </c>
      <c r="E100" s="1" t="s">
        <v>13</v>
      </c>
      <c r="F100" s="45">
        <v>13</v>
      </c>
      <c r="G100" s="46">
        <v>177.3</v>
      </c>
      <c r="H100" s="6">
        <f t="shared" si="10"/>
        <v>2.3048999999999999</v>
      </c>
      <c r="I100" s="129">
        <f t="shared" si="7"/>
        <v>2304.9</v>
      </c>
    </row>
    <row r="101" spans="1:9" ht="24.95" customHeight="1" x14ac:dyDescent="0.25">
      <c r="A101" s="35" t="s">
        <v>216</v>
      </c>
      <c r="B101" s="9" t="s">
        <v>217</v>
      </c>
      <c r="C101" s="45">
        <v>1</v>
      </c>
      <c r="D101" s="23" t="s">
        <v>156</v>
      </c>
      <c r="E101" s="45" t="s">
        <v>13</v>
      </c>
      <c r="F101" s="46">
        <v>0</v>
      </c>
      <c r="G101" s="46">
        <v>0</v>
      </c>
      <c r="H101" s="6">
        <f t="shared" si="10"/>
        <v>0</v>
      </c>
      <c r="I101" s="129">
        <f t="shared" si="7"/>
        <v>0</v>
      </c>
    </row>
    <row r="102" spans="1:9" ht="24.95" customHeight="1" x14ac:dyDescent="0.25">
      <c r="A102" s="35" t="s">
        <v>218</v>
      </c>
      <c r="B102" s="68" t="s">
        <v>219</v>
      </c>
      <c r="C102" s="69"/>
      <c r="D102" s="69"/>
      <c r="E102" s="69"/>
      <c r="F102" s="69"/>
      <c r="G102" s="70"/>
      <c r="H102" s="6">
        <f t="shared" si="10"/>
        <v>0</v>
      </c>
      <c r="I102" s="129">
        <f t="shared" si="7"/>
        <v>0</v>
      </c>
    </row>
    <row r="103" spans="1:9" ht="24.95" customHeight="1" x14ac:dyDescent="0.25">
      <c r="A103" s="35" t="s">
        <v>220</v>
      </c>
      <c r="B103" s="9" t="s">
        <v>221</v>
      </c>
      <c r="C103" s="1">
        <v>1</v>
      </c>
      <c r="D103" s="23" t="s">
        <v>222</v>
      </c>
      <c r="E103" s="1" t="s">
        <v>13</v>
      </c>
      <c r="F103" s="56">
        <v>0</v>
      </c>
      <c r="G103" s="56">
        <v>0</v>
      </c>
      <c r="H103" s="6">
        <f t="shared" si="10"/>
        <v>0</v>
      </c>
      <c r="I103" s="129">
        <f t="shared" si="7"/>
        <v>0</v>
      </c>
    </row>
    <row r="104" spans="1:9" ht="24.95" customHeight="1" x14ac:dyDescent="0.25">
      <c r="A104" s="35" t="s">
        <v>223</v>
      </c>
      <c r="B104" s="9" t="s">
        <v>224</v>
      </c>
      <c r="C104" s="1">
        <v>1</v>
      </c>
      <c r="D104" s="23" t="s">
        <v>222</v>
      </c>
      <c r="E104" s="1" t="s">
        <v>138</v>
      </c>
      <c r="F104" s="56">
        <v>0</v>
      </c>
      <c r="G104" s="56">
        <v>242.7</v>
      </c>
      <c r="H104" s="6">
        <f t="shared" si="10"/>
        <v>0</v>
      </c>
      <c r="I104" s="129">
        <f t="shared" si="7"/>
        <v>0</v>
      </c>
    </row>
    <row r="105" spans="1:9" ht="24.95" customHeight="1" x14ac:dyDescent="0.25">
      <c r="A105" s="35" t="s">
        <v>225</v>
      </c>
      <c r="B105" s="9" t="s">
        <v>226</v>
      </c>
      <c r="C105" s="1">
        <v>1</v>
      </c>
      <c r="D105" s="23" t="s">
        <v>222</v>
      </c>
      <c r="E105" s="1" t="s">
        <v>138</v>
      </c>
      <c r="F105" s="56">
        <v>36</v>
      </c>
      <c r="G105" s="56">
        <v>242.7</v>
      </c>
      <c r="H105" s="6">
        <f t="shared" si="10"/>
        <v>8.7371999999999996</v>
      </c>
      <c r="I105" s="129">
        <f t="shared" si="7"/>
        <v>8737.1999999999989</v>
      </c>
    </row>
    <row r="106" spans="1:9" ht="30.75" customHeight="1" x14ac:dyDescent="0.25">
      <c r="A106" s="35" t="s">
        <v>227</v>
      </c>
      <c r="B106" s="9" t="s">
        <v>228</v>
      </c>
      <c r="C106" s="1">
        <v>1</v>
      </c>
      <c r="D106" s="1" t="s">
        <v>229</v>
      </c>
      <c r="E106" s="1" t="s">
        <v>13</v>
      </c>
      <c r="F106" s="56">
        <v>12.3</v>
      </c>
      <c r="G106" s="56">
        <v>204</v>
      </c>
      <c r="H106" s="6">
        <f t="shared" si="10"/>
        <v>2.5092000000000003</v>
      </c>
      <c r="I106" s="129">
        <f t="shared" si="7"/>
        <v>2509.2000000000003</v>
      </c>
    </row>
    <row r="107" spans="1:9" ht="24.95" customHeight="1" x14ac:dyDescent="0.25">
      <c r="A107" s="35" t="s">
        <v>230</v>
      </c>
      <c r="B107" s="68" t="s">
        <v>231</v>
      </c>
      <c r="C107" s="69"/>
      <c r="D107" s="69"/>
      <c r="E107" s="69"/>
      <c r="F107" s="69"/>
      <c r="G107" s="70"/>
      <c r="H107" s="6">
        <v>0</v>
      </c>
      <c r="I107" s="129">
        <f t="shared" si="7"/>
        <v>0</v>
      </c>
    </row>
    <row r="108" spans="1:9" ht="24.95" customHeight="1" x14ac:dyDescent="0.25">
      <c r="A108" s="71" t="s">
        <v>232</v>
      </c>
      <c r="B108" s="72"/>
      <c r="C108" s="72"/>
      <c r="D108" s="72"/>
      <c r="E108" s="72"/>
      <c r="F108" s="72"/>
      <c r="G108" s="73"/>
      <c r="H108" s="38">
        <f>SUM(H47:H107)</f>
        <v>162.50091599999999</v>
      </c>
      <c r="I108" s="129">
        <f t="shared" si="7"/>
        <v>162500.916</v>
      </c>
    </row>
    <row r="109" spans="1:9" ht="24.95" customHeight="1" x14ac:dyDescent="0.25">
      <c r="A109" s="39" t="s">
        <v>233</v>
      </c>
      <c r="B109" s="77" t="s">
        <v>234</v>
      </c>
      <c r="C109" s="78"/>
      <c r="D109" s="78"/>
      <c r="E109" s="78"/>
      <c r="F109" s="78"/>
      <c r="G109" s="79"/>
      <c r="H109" s="7"/>
      <c r="I109" s="129">
        <f t="shared" si="7"/>
        <v>0</v>
      </c>
    </row>
    <row r="110" spans="1:9" ht="24.95" customHeight="1" x14ac:dyDescent="0.25">
      <c r="A110" s="35" t="s">
        <v>235</v>
      </c>
      <c r="B110" s="1" t="s">
        <v>236</v>
      </c>
      <c r="C110" s="1">
        <v>1</v>
      </c>
      <c r="D110" s="1" t="s">
        <v>237</v>
      </c>
      <c r="E110" s="1" t="s">
        <v>102</v>
      </c>
      <c r="F110" s="1">
        <v>1</v>
      </c>
      <c r="G110" s="1">
        <v>475.14</v>
      </c>
      <c r="H110" s="7">
        <f>C110*F110*G110/1000</f>
        <v>0.47514000000000001</v>
      </c>
      <c r="I110" s="129">
        <f t="shared" si="7"/>
        <v>475.14</v>
      </c>
    </row>
    <row r="111" spans="1:9" ht="24.95" customHeight="1" x14ac:dyDescent="0.25">
      <c r="A111" s="35" t="s">
        <v>238</v>
      </c>
      <c r="B111" s="1" t="s">
        <v>239</v>
      </c>
      <c r="C111" s="1">
        <v>1</v>
      </c>
      <c r="D111" s="1" t="s">
        <v>237</v>
      </c>
      <c r="E111" s="1" t="s">
        <v>102</v>
      </c>
      <c r="F111" s="1">
        <v>1</v>
      </c>
      <c r="G111" s="1">
        <v>31232.5</v>
      </c>
      <c r="H111" s="7">
        <f t="shared" ref="H111:H124" si="11">C111*F111*G111/1000</f>
        <v>31.232500000000002</v>
      </c>
      <c r="I111" s="129">
        <f t="shared" si="7"/>
        <v>31232.5</v>
      </c>
    </row>
    <row r="112" spans="1:9" ht="24.95" customHeight="1" x14ac:dyDescent="0.25">
      <c r="A112" s="35" t="s">
        <v>240</v>
      </c>
      <c r="B112" s="1" t="s">
        <v>241</v>
      </c>
      <c r="C112" s="1">
        <v>1</v>
      </c>
      <c r="D112" s="1" t="s">
        <v>237</v>
      </c>
      <c r="E112" s="1" t="s">
        <v>102</v>
      </c>
      <c r="F112" s="1">
        <v>1</v>
      </c>
      <c r="G112" s="1">
        <v>3662</v>
      </c>
      <c r="H112" s="7">
        <f t="shared" si="11"/>
        <v>3.6619999999999999</v>
      </c>
      <c r="I112" s="129">
        <f t="shared" si="7"/>
        <v>3662</v>
      </c>
    </row>
    <row r="113" spans="1:9" ht="24.95" customHeight="1" x14ac:dyDescent="0.25">
      <c r="A113" s="35" t="s">
        <v>242</v>
      </c>
      <c r="B113" s="1" t="s">
        <v>243</v>
      </c>
      <c r="C113" s="57">
        <v>1</v>
      </c>
      <c r="D113" s="1" t="s">
        <v>237</v>
      </c>
      <c r="E113" s="1" t="s">
        <v>102</v>
      </c>
      <c r="F113" s="3">
        <v>1</v>
      </c>
      <c r="G113" s="1">
        <v>0</v>
      </c>
      <c r="H113" s="7">
        <f t="shared" si="11"/>
        <v>0</v>
      </c>
      <c r="I113" s="129">
        <f t="shared" si="7"/>
        <v>0</v>
      </c>
    </row>
    <row r="114" spans="1:9" ht="24.95" customHeight="1" x14ac:dyDescent="0.25">
      <c r="A114" s="35" t="s">
        <v>244</v>
      </c>
      <c r="B114" s="1" t="s">
        <v>245</v>
      </c>
      <c r="C114" s="57">
        <v>1</v>
      </c>
      <c r="D114" s="1" t="s">
        <v>237</v>
      </c>
      <c r="E114" s="1" t="s">
        <v>102</v>
      </c>
      <c r="F114" s="3">
        <v>1</v>
      </c>
      <c r="G114" s="1">
        <v>417.3</v>
      </c>
      <c r="H114" s="7">
        <f t="shared" si="11"/>
        <v>0.4173</v>
      </c>
      <c r="I114" s="129">
        <f t="shared" si="7"/>
        <v>417.3</v>
      </c>
    </row>
    <row r="115" spans="1:9" ht="33" customHeight="1" x14ac:dyDescent="0.25">
      <c r="A115" s="35" t="s">
        <v>246</v>
      </c>
      <c r="B115" s="1" t="s">
        <v>247</v>
      </c>
      <c r="C115" s="57">
        <v>1</v>
      </c>
      <c r="D115" s="1" t="s">
        <v>237</v>
      </c>
      <c r="E115" s="1" t="s">
        <v>102</v>
      </c>
      <c r="F115" s="3">
        <v>1</v>
      </c>
      <c r="G115" s="1">
        <v>27756</v>
      </c>
      <c r="H115" s="7">
        <f t="shared" si="11"/>
        <v>27.756</v>
      </c>
      <c r="I115" s="129">
        <f t="shared" si="7"/>
        <v>27756</v>
      </c>
    </row>
    <row r="116" spans="1:9" ht="30.75" customHeight="1" x14ac:dyDescent="0.25">
      <c r="A116" s="35" t="s">
        <v>248</v>
      </c>
      <c r="B116" s="1" t="s">
        <v>249</v>
      </c>
      <c r="C116" s="57">
        <v>1</v>
      </c>
      <c r="D116" s="1" t="s">
        <v>237</v>
      </c>
      <c r="E116" s="1" t="s">
        <v>102</v>
      </c>
      <c r="F116" s="3">
        <v>1</v>
      </c>
      <c r="G116" s="1">
        <v>34285</v>
      </c>
      <c r="H116" s="7">
        <f t="shared" si="11"/>
        <v>34.284999999999997</v>
      </c>
      <c r="I116" s="129">
        <f t="shared" si="7"/>
        <v>34285</v>
      </c>
    </row>
    <row r="117" spans="1:9" ht="24.95" customHeight="1" x14ac:dyDescent="0.25">
      <c r="A117" s="35" t="s">
        <v>250</v>
      </c>
      <c r="B117" s="1" t="s">
        <v>251</v>
      </c>
      <c r="C117" s="57">
        <v>1</v>
      </c>
      <c r="D117" s="3" t="s">
        <v>252</v>
      </c>
      <c r="E117" s="3" t="s">
        <v>22</v>
      </c>
      <c r="F117" s="3">
        <v>8</v>
      </c>
      <c r="G117" s="1">
        <v>1.75</v>
      </c>
      <c r="H117" s="7">
        <f>C117*F117*G117/1000</f>
        <v>1.4E-2</v>
      </c>
      <c r="I117" s="129">
        <f t="shared" si="7"/>
        <v>14</v>
      </c>
    </row>
    <row r="118" spans="1:9" ht="24.95" customHeight="1" x14ac:dyDescent="0.25">
      <c r="A118" s="35" t="s">
        <v>253</v>
      </c>
      <c r="B118" s="1" t="s">
        <v>254</v>
      </c>
      <c r="C118" s="57">
        <v>1</v>
      </c>
      <c r="D118" s="3" t="s">
        <v>252</v>
      </c>
      <c r="E118" s="3" t="s">
        <v>3</v>
      </c>
      <c r="F118" s="3">
        <v>6</v>
      </c>
      <c r="G118" s="1">
        <v>110.86</v>
      </c>
      <c r="H118" s="7">
        <f t="shared" si="11"/>
        <v>0.66515999999999997</v>
      </c>
      <c r="I118" s="129">
        <f t="shared" si="7"/>
        <v>665.16</v>
      </c>
    </row>
    <row r="119" spans="1:9" ht="24.95" customHeight="1" x14ac:dyDescent="0.25">
      <c r="A119" s="35" t="s">
        <v>255</v>
      </c>
      <c r="B119" s="1" t="s">
        <v>256</v>
      </c>
      <c r="C119" s="1">
        <v>1</v>
      </c>
      <c r="D119" s="1" t="s">
        <v>237</v>
      </c>
      <c r="E119" s="1" t="s">
        <v>102</v>
      </c>
      <c r="F119" s="1">
        <v>0</v>
      </c>
      <c r="G119" s="1">
        <v>0</v>
      </c>
      <c r="H119" s="7">
        <f t="shared" si="11"/>
        <v>0</v>
      </c>
      <c r="I119" s="129">
        <f t="shared" si="7"/>
        <v>0</v>
      </c>
    </row>
    <row r="120" spans="1:9" ht="24.95" customHeight="1" x14ac:dyDescent="0.25">
      <c r="A120" s="35" t="s">
        <v>257</v>
      </c>
      <c r="B120" s="1" t="s">
        <v>258</v>
      </c>
      <c r="C120" s="1">
        <v>1</v>
      </c>
      <c r="D120" s="1" t="s">
        <v>259</v>
      </c>
      <c r="E120" s="1" t="s">
        <v>102</v>
      </c>
      <c r="F120" s="1">
        <v>0</v>
      </c>
      <c r="G120" s="1">
        <v>0</v>
      </c>
      <c r="H120" s="7">
        <f t="shared" si="11"/>
        <v>0</v>
      </c>
      <c r="I120" s="129">
        <f t="shared" si="7"/>
        <v>0</v>
      </c>
    </row>
    <row r="121" spans="1:9" ht="24.95" customHeight="1" x14ac:dyDescent="0.25">
      <c r="A121" s="35" t="s">
        <v>260</v>
      </c>
      <c r="B121" s="1" t="s">
        <v>261</v>
      </c>
      <c r="C121" s="1">
        <v>1</v>
      </c>
      <c r="D121" s="1" t="s">
        <v>259</v>
      </c>
      <c r="E121" s="1" t="s">
        <v>102</v>
      </c>
      <c r="F121" s="1">
        <v>1</v>
      </c>
      <c r="G121" s="1">
        <v>10566</v>
      </c>
      <c r="H121" s="7">
        <f t="shared" si="11"/>
        <v>10.566000000000001</v>
      </c>
      <c r="I121" s="129">
        <f t="shared" si="7"/>
        <v>10566</v>
      </c>
    </row>
    <row r="122" spans="1:9" ht="37.5" customHeight="1" x14ac:dyDescent="0.25">
      <c r="A122" s="35" t="s">
        <v>262</v>
      </c>
      <c r="B122" s="1" t="s">
        <v>263</v>
      </c>
      <c r="C122" s="1">
        <v>1</v>
      </c>
      <c r="D122" s="1" t="s">
        <v>237</v>
      </c>
      <c r="E122" s="1" t="s">
        <v>264</v>
      </c>
      <c r="F122" s="1">
        <v>1</v>
      </c>
      <c r="G122" s="1">
        <v>0</v>
      </c>
      <c r="H122" s="7">
        <f>C122*F122*G122/1000</f>
        <v>0</v>
      </c>
      <c r="I122" s="129">
        <f t="shared" si="7"/>
        <v>0</v>
      </c>
    </row>
    <row r="123" spans="1:9" ht="36.75" customHeight="1" x14ac:dyDescent="0.25">
      <c r="A123" s="35" t="s">
        <v>265</v>
      </c>
      <c r="B123" s="1" t="s">
        <v>266</v>
      </c>
      <c r="C123" s="1">
        <v>1</v>
      </c>
      <c r="D123" s="1" t="s">
        <v>237</v>
      </c>
      <c r="E123" s="1" t="s">
        <v>22</v>
      </c>
      <c r="F123" s="1">
        <v>0</v>
      </c>
      <c r="G123" s="1">
        <v>0</v>
      </c>
      <c r="H123" s="7">
        <f t="shared" si="11"/>
        <v>0</v>
      </c>
      <c r="I123" s="129">
        <f t="shared" si="7"/>
        <v>0</v>
      </c>
    </row>
    <row r="124" spans="1:9" ht="30" customHeight="1" x14ac:dyDescent="0.25">
      <c r="A124" s="35" t="s">
        <v>267</v>
      </c>
      <c r="B124" s="1" t="s">
        <v>268</v>
      </c>
      <c r="C124" s="1">
        <v>1</v>
      </c>
      <c r="D124" s="1" t="s">
        <v>269</v>
      </c>
      <c r="E124" s="1" t="s">
        <v>22</v>
      </c>
      <c r="F124" s="1">
        <v>0</v>
      </c>
      <c r="G124" s="1">
        <v>0</v>
      </c>
      <c r="H124" s="7">
        <f t="shared" si="11"/>
        <v>0</v>
      </c>
      <c r="I124" s="129">
        <f t="shared" si="7"/>
        <v>0</v>
      </c>
    </row>
    <row r="125" spans="1:9" ht="30" customHeight="1" x14ac:dyDescent="0.25">
      <c r="A125" s="35" t="s">
        <v>270</v>
      </c>
      <c r="B125" s="1" t="s">
        <v>271</v>
      </c>
      <c r="C125" s="1">
        <v>1</v>
      </c>
      <c r="D125" s="1" t="s">
        <v>237</v>
      </c>
      <c r="E125" s="1" t="s">
        <v>105</v>
      </c>
      <c r="F125" s="1">
        <v>1</v>
      </c>
      <c r="G125" s="1">
        <v>131486.39999999999</v>
      </c>
      <c r="H125" s="3">
        <f>G125*F125*C125/1000</f>
        <v>131.4864</v>
      </c>
      <c r="I125" s="129">
        <f t="shared" si="7"/>
        <v>131486.39999999999</v>
      </c>
    </row>
    <row r="126" spans="1:9" ht="40.5" customHeight="1" x14ac:dyDescent="0.25">
      <c r="A126" s="35" t="s">
        <v>272</v>
      </c>
      <c r="B126" s="1" t="s">
        <v>273</v>
      </c>
      <c r="C126" s="1">
        <v>1</v>
      </c>
      <c r="D126" s="1" t="s">
        <v>274</v>
      </c>
      <c r="E126" s="1" t="s">
        <v>105</v>
      </c>
      <c r="F126" s="1">
        <v>1</v>
      </c>
      <c r="G126" s="1">
        <v>82765.399999999994</v>
      </c>
      <c r="H126" s="3">
        <f t="shared" ref="H126:H137" si="12">G126*F126*C126/1000</f>
        <v>82.7654</v>
      </c>
      <c r="I126" s="129">
        <f t="shared" si="7"/>
        <v>82765.399999999994</v>
      </c>
    </row>
    <row r="127" spans="1:9" ht="42.75" customHeight="1" x14ac:dyDescent="0.25">
      <c r="A127" s="35" t="s">
        <v>275</v>
      </c>
      <c r="B127" s="1" t="s">
        <v>276</v>
      </c>
      <c r="C127" s="1">
        <v>1</v>
      </c>
      <c r="D127" s="1" t="s">
        <v>274</v>
      </c>
      <c r="E127" s="1" t="s">
        <v>105</v>
      </c>
      <c r="F127" s="1">
        <v>1</v>
      </c>
      <c r="G127" s="1">
        <v>85176.2</v>
      </c>
      <c r="H127" s="3">
        <f t="shared" si="12"/>
        <v>85.176199999999994</v>
      </c>
      <c r="I127" s="129">
        <f t="shared" si="7"/>
        <v>85176.2</v>
      </c>
    </row>
    <row r="128" spans="1:9" ht="36.75" customHeight="1" x14ac:dyDescent="0.25">
      <c r="A128" s="35" t="s">
        <v>277</v>
      </c>
      <c r="B128" s="1" t="s">
        <v>278</v>
      </c>
      <c r="C128" s="1">
        <v>1</v>
      </c>
      <c r="D128" s="1" t="s">
        <v>274</v>
      </c>
      <c r="E128" s="1" t="s">
        <v>105</v>
      </c>
      <c r="F128" s="1">
        <v>1</v>
      </c>
      <c r="G128" s="1">
        <v>70166.77</v>
      </c>
      <c r="H128" s="3">
        <f t="shared" si="12"/>
        <v>70.16677</v>
      </c>
      <c r="I128" s="129">
        <f t="shared" si="7"/>
        <v>70166.77</v>
      </c>
    </row>
    <row r="129" spans="1:9" ht="30" customHeight="1" x14ac:dyDescent="0.25">
      <c r="A129" s="35" t="s">
        <v>279</v>
      </c>
      <c r="B129" s="1" t="s">
        <v>280</v>
      </c>
      <c r="C129" s="1">
        <v>1</v>
      </c>
      <c r="D129" s="1" t="s">
        <v>274</v>
      </c>
      <c r="E129" s="1" t="s">
        <v>105</v>
      </c>
      <c r="F129" s="1">
        <v>1</v>
      </c>
      <c r="G129" s="1">
        <v>64308.21</v>
      </c>
      <c r="H129" s="3">
        <f t="shared" si="12"/>
        <v>64.308210000000003</v>
      </c>
      <c r="I129" s="129">
        <f t="shared" si="7"/>
        <v>64308.21</v>
      </c>
    </row>
    <row r="130" spans="1:9" ht="24.95" customHeight="1" x14ac:dyDescent="0.25">
      <c r="A130" s="35" t="s">
        <v>281</v>
      </c>
      <c r="B130" s="1" t="s">
        <v>282</v>
      </c>
      <c r="C130" s="1">
        <v>1</v>
      </c>
      <c r="D130" s="1" t="s">
        <v>274</v>
      </c>
      <c r="E130" s="1" t="s">
        <v>283</v>
      </c>
      <c r="F130" s="1">
        <v>1</v>
      </c>
      <c r="G130" s="1">
        <v>0</v>
      </c>
      <c r="H130" s="3">
        <f t="shared" si="12"/>
        <v>0</v>
      </c>
      <c r="I130" s="129">
        <f t="shared" si="7"/>
        <v>0</v>
      </c>
    </row>
    <row r="131" spans="1:9" ht="24.95" customHeight="1" x14ac:dyDescent="0.25">
      <c r="A131" s="35" t="s">
        <v>284</v>
      </c>
      <c r="B131" s="1" t="s">
        <v>285</v>
      </c>
      <c r="C131" s="1">
        <v>1</v>
      </c>
      <c r="D131" s="1" t="s">
        <v>408</v>
      </c>
      <c r="E131" s="1" t="s">
        <v>22</v>
      </c>
      <c r="F131" s="3">
        <v>1</v>
      </c>
      <c r="G131" s="58">
        <v>0</v>
      </c>
      <c r="H131" s="3">
        <f t="shared" si="12"/>
        <v>0</v>
      </c>
      <c r="I131" s="129">
        <f t="shared" si="7"/>
        <v>0</v>
      </c>
    </row>
    <row r="132" spans="1:9" ht="24.95" customHeight="1" x14ac:dyDescent="0.25">
      <c r="A132" s="35" t="s">
        <v>286</v>
      </c>
      <c r="B132" s="1" t="s">
        <v>287</v>
      </c>
      <c r="C132" s="1">
        <v>1</v>
      </c>
      <c r="D132" s="1" t="s">
        <v>408</v>
      </c>
      <c r="E132" s="1" t="s">
        <v>22</v>
      </c>
      <c r="F132" s="1">
        <v>1</v>
      </c>
      <c r="G132" s="1">
        <v>0</v>
      </c>
      <c r="H132" s="3">
        <f t="shared" si="12"/>
        <v>0</v>
      </c>
      <c r="I132" s="129">
        <f t="shared" si="7"/>
        <v>0</v>
      </c>
    </row>
    <row r="133" spans="1:9" ht="24.95" customHeight="1" x14ac:dyDescent="0.25">
      <c r="A133" s="35" t="s">
        <v>288</v>
      </c>
      <c r="B133" s="1" t="s">
        <v>289</v>
      </c>
      <c r="C133" s="1">
        <v>1</v>
      </c>
      <c r="D133" s="1" t="s">
        <v>408</v>
      </c>
      <c r="E133" s="1" t="s">
        <v>22</v>
      </c>
      <c r="F133" s="1">
        <v>0</v>
      </c>
      <c r="G133" s="1">
        <v>0</v>
      </c>
      <c r="H133" s="3">
        <f t="shared" si="12"/>
        <v>0</v>
      </c>
      <c r="I133" s="129">
        <f t="shared" si="7"/>
        <v>0</v>
      </c>
    </row>
    <row r="134" spans="1:9" ht="24.95" customHeight="1" x14ac:dyDescent="0.25">
      <c r="A134" s="35" t="s">
        <v>290</v>
      </c>
      <c r="B134" s="1" t="s">
        <v>291</v>
      </c>
      <c r="C134" s="1">
        <v>1</v>
      </c>
      <c r="D134" s="1" t="s">
        <v>408</v>
      </c>
      <c r="E134" s="1" t="s">
        <v>22</v>
      </c>
      <c r="F134" s="1">
        <v>0</v>
      </c>
      <c r="G134" s="1">
        <v>0</v>
      </c>
      <c r="H134" s="3">
        <f t="shared" si="12"/>
        <v>0</v>
      </c>
      <c r="I134" s="129">
        <f t="shared" si="7"/>
        <v>0</v>
      </c>
    </row>
    <row r="135" spans="1:9" ht="24.95" customHeight="1" x14ac:dyDescent="0.25">
      <c r="A135" s="35" t="s">
        <v>292</v>
      </c>
      <c r="B135" s="1" t="s">
        <v>293</v>
      </c>
      <c r="C135" s="1"/>
      <c r="D135" s="1" t="s">
        <v>408</v>
      </c>
      <c r="E135" s="1" t="s">
        <v>22</v>
      </c>
      <c r="F135" s="1">
        <v>0</v>
      </c>
      <c r="G135" s="1">
        <v>0</v>
      </c>
      <c r="H135" s="3">
        <f t="shared" si="12"/>
        <v>0</v>
      </c>
      <c r="I135" s="129">
        <f t="shared" ref="I135:I191" si="13">H135*1000</f>
        <v>0</v>
      </c>
    </row>
    <row r="136" spans="1:9" ht="24.95" customHeight="1" x14ac:dyDescent="0.25">
      <c r="A136" s="35" t="s">
        <v>294</v>
      </c>
      <c r="B136" s="1" t="s">
        <v>295</v>
      </c>
      <c r="C136" s="1">
        <v>24</v>
      </c>
      <c r="D136" s="1" t="s">
        <v>408</v>
      </c>
      <c r="E136" s="1" t="s">
        <v>22</v>
      </c>
      <c r="F136" s="1">
        <v>0</v>
      </c>
      <c r="G136" s="1">
        <v>0</v>
      </c>
      <c r="H136" s="3">
        <f t="shared" si="12"/>
        <v>0</v>
      </c>
      <c r="I136" s="129">
        <f t="shared" si="13"/>
        <v>0</v>
      </c>
    </row>
    <row r="137" spans="1:9" ht="24.95" customHeight="1" x14ac:dyDescent="0.25">
      <c r="A137" s="35" t="s">
        <v>296</v>
      </c>
      <c r="B137" s="1" t="s">
        <v>297</v>
      </c>
      <c r="C137" s="1">
        <v>1</v>
      </c>
      <c r="D137" s="1" t="s">
        <v>408</v>
      </c>
      <c r="E137" s="1" t="s">
        <v>22</v>
      </c>
      <c r="F137" s="1">
        <v>0</v>
      </c>
      <c r="G137" s="1">
        <v>0</v>
      </c>
      <c r="H137" s="3">
        <f t="shared" si="12"/>
        <v>0</v>
      </c>
      <c r="I137" s="129">
        <f t="shared" si="13"/>
        <v>0</v>
      </c>
    </row>
    <row r="138" spans="1:9" ht="24.95" customHeight="1" x14ac:dyDescent="0.25">
      <c r="A138" s="59" t="s">
        <v>298</v>
      </c>
      <c r="B138" s="68" t="s">
        <v>299</v>
      </c>
      <c r="C138" s="69"/>
      <c r="D138" s="69"/>
      <c r="E138" s="69"/>
      <c r="F138" s="69"/>
      <c r="G138" s="70"/>
      <c r="H138" s="3">
        <v>0</v>
      </c>
      <c r="I138" s="129">
        <f t="shared" si="13"/>
        <v>0</v>
      </c>
    </row>
    <row r="139" spans="1:9" ht="24.95" customHeight="1" x14ac:dyDescent="0.25">
      <c r="A139" s="71" t="s">
        <v>300</v>
      </c>
      <c r="B139" s="72"/>
      <c r="C139" s="72"/>
      <c r="D139" s="72"/>
      <c r="E139" s="72"/>
      <c r="F139" s="72"/>
      <c r="G139" s="73"/>
      <c r="H139" s="60">
        <f>SUM(H110:H138)</f>
        <v>542.97608000000002</v>
      </c>
      <c r="I139" s="129">
        <f t="shared" si="13"/>
        <v>542976.08000000007</v>
      </c>
    </row>
    <row r="140" spans="1:9" ht="24.95" customHeight="1" x14ac:dyDescent="0.25">
      <c r="A140" s="61" t="s">
        <v>301</v>
      </c>
      <c r="B140" s="77" t="s">
        <v>302</v>
      </c>
      <c r="C140" s="78"/>
      <c r="D140" s="78"/>
      <c r="E140" s="78"/>
      <c r="F140" s="78"/>
      <c r="G140" s="78"/>
      <c r="H140" s="40"/>
      <c r="I140" s="129">
        <f t="shared" si="13"/>
        <v>0</v>
      </c>
    </row>
    <row r="141" spans="1:9" ht="39" customHeight="1" x14ac:dyDescent="0.25">
      <c r="A141" s="35" t="s">
        <v>303</v>
      </c>
      <c r="B141" s="1" t="s">
        <v>304</v>
      </c>
      <c r="C141" s="62">
        <v>1</v>
      </c>
      <c r="D141" s="62" t="s">
        <v>305</v>
      </c>
      <c r="E141" s="1" t="s">
        <v>102</v>
      </c>
      <c r="F141" s="1">
        <v>1</v>
      </c>
      <c r="G141" s="1">
        <v>0</v>
      </c>
      <c r="H141" s="3">
        <f>G141*C141*F141/1000</f>
        <v>0</v>
      </c>
      <c r="I141" s="129">
        <f t="shared" si="13"/>
        <v>0</v>
      </c>
    </row>
    <row r="142" spans="1:9" ht="24.95" customHeight="1" x14ac:dyDescent="0.25">
      <c r="A142" s="35" t="s">
        <v>306</v>
      </c>
      <c r="B142" s="1" t="s">
        <v>307</v>
      </c>
      <c r="C142" s="62">
        <v>24</v>
      </c>
      <c r="D142" s="62" t="s">
        <v>58</v>
      </c>
      <c r="E142" s="1" t="s">
        <v>22</v>
      </c>
      <c r="F142" s="1">
        <v>4</v>
      </c>
      <c r="G142" s="1">
        <v>12.1</v>
      </c>
      <c r="H142" s="3">
        <f t="shared" ref="H142:H151" si="14">G142*C142*F142/1000</f>
        <v>1.1616</v>
      </c>
      <c r="I142" s="129">
        <f t="shared" si="13"/>
        <v>1161.5999999999999</v>
      </c>
    </row>
    <row r="143" spans="1:9" ht="24.95" customHeight="1" x14ac:dyDescent="0.25">
      <c r="A143" s="35" t="s">
        <v>308</v>
      </c>
      <c r="B143" s="1" t="s">
        <v>309</v>
      </c>
      <c r="C143" s="62">
        <v>1</v>
      </c>
      <c r="D143" s="62" t="s">
        <v>310</v>
      </c>
      <c r="E143" s="1" t="s">
        <v>138</v>
      </c>
      <c r="F143" s="1">
        <v>97.2</v>
      </c>
      <c r="G143" s="1">
        <v>181.55</v>
      </c>
      <c r="H143" s="3">
        <f>G143*C143*F143/1000</f>
        <v>17.646660000000001</v>
      </c>
      <c r="I143" s="129">
        <f t="shared" si="13"/>
        <v>17646.66</v>
      </c>
    </row>
    <row r="144" spans="1:9" ht="24.95" customHeight="1" x14ac:dyDescent="0.25">
      <c r="A144" s="35" t="s">
        <v>311</v>
      </c>
      <c r="B144" s="1" t="s">
        <v>312</v>
      </c>
      <c r="C144" s="62">
        <v>52</v>
      </c>
      <c r="D144" s="62" t="s">
        <v>313</v>
      </c>
      <c r="E144" s="1" t="s">
        <v>22</v>
      </c>
      <c r="F144" s="1">
        <v>20</v>
      </c>
      <c r="G144" s="1">
        <v>17.850000000000001</v>
      </c>
      <c r="H144" s="3">
        <f t="shared" si="14"/>
        <v>18.564</v>
      </c>
      <c r="I144" s="129">
        <f t="shared" si="13"/>
        <v>18564</v>
      </c>
    </row>
    <row r="145" spans="1:9" ht="24.95" customHeight="1" x14ac:dyDescent="0.25">
      <c r="A145" s="35" t="s">
        <v>314</v>
      </c>
      <c r="B145" s="1" t="s">
        <v>315</v>
      </c>
      <c r="C145" s="62">
        <v>365</v>
      </c>
      <c r="D145" s="62" t="s">
        <v>316</v>
      </c>
      <c r="E145" s="1" t="s">
        <v>22</v>
      </c>
      <c r="F145" s="1">
        <v>4</v>
      </c>
      <c r="G145" s="1">
        <v>10.16</v>
      </c>
      <c r="H145" s="3">
        <f t="shared" si="14"/>
        <v>14.833600000000001</v>
      </c>
      <c r="I145" s="129">
        <f t="shared" si="13"/>
        <v>14833.6</v>
      </c>
    </row>
    <row r="146" spans="1:9" ht="24.95" customHeight="1" x14ac:dyDescent="0.25">
      <c r="A146" s="35" t="s">
        <v>317</v>
      </c>
      <c r="B146" s="1" t="s">
        <v>318</v>
      </c>
      <c r="C146" s="62">
        <v>12</v>
      </c>
      <c r="D146" s="62" t="s">
        <v>319</v>
      </c>
      <c r="E146" s="1" t="s">
        <v>22</v>
      </c>
      <c r="F146" s="1">
        <v>4</v>
      </c>
      <c r="G146" s="1">
        <v>69.36</v>
      </c>
      <c r="H146" s="3">
        <f t="shared" si="14"/>
        <v>3.3292799999999998</v>
      </c>
      <c r="I146" s="129">
        <f t="shared" si="13"/>
        <v>3329.2799999999997</v>
      </c>
    </row>
    <row r="147" spans="1:9" ht="24.95" customHeight="1" x14ac:dyDescent="0.25">
      <c r="A147" s="35" t="s">
        <v>320</v>
      </c>
      <c r="B147" s="1" t="s">
        <v>321</v>
      </c>
      <c r="C147" s="62">
        <v>12</v>
      </c>
      <c r="D147" s="62" t="s">
        <v>322</v>
      </c>
      <c r="E147" s="1" t="s">
        <v>138</v>
      </c>
      <c r="F147" s="1">
        <v>97.2</v>
      </c>
      <c r="G147" s="1">
        <v>6.85</v>
      </c>
      <c r="H147" s="3">
        <f>G147*C147*F147/1000</f>
        <v>7.9898399999999992</v>
      </c>
      <c r="I147" s="129">
        <f t="shared" si="13"/>
        <v>7989.8399999999992</v>
      </c>
    </row>
    <row r="148" spans="1:9" ht="24.95" customHeight="1" x14ac:dyDescent="0.25">
      <c r="A148" s="35" t="s">
        <v>323</v>
      </c>
      <c r="B148" s="1" t="s">
        <v>324</v>
      </c>
      <c r="C148" s="62">
        <v>12</v>
      </c>
      <c r="D148" s="62" t="s">
        <v>404</v>
      </c>
      <c r="E148" s="1" t="s">
        <v>283</v>
      </c>
      <c r="F148" s="1">
        <v>4</v>
      </c>
      <c r="G148" s="1">
        <v>12.68</v>
      </c>
      <c r="H148" s="3">
        <f t="shared" si="14"/>
        <v>0.60863999999999996</v>
      </c>
      <c r="I148" s="129">
        <f t="shared" si="13"/>
        <v>608.64</v>
      </c>
    </row>
    <row r="149" spans="1:9" ht="24.95" customHeight="1" x14ac:dyDescent="0.25">
      <c r="A149" s="35" t="s">
        <v>325</v>
      </c>
      <c r="B149" s="1" t="s">
        <v>326</v>
      </c>
      <c r="C149" s="62">
        <v>1</v>
      </c>
      <c r="D149" s="62" t="s">
        <v>327</v>
      </c>
      <c r="E149" s="1" t="s">
        <v>283</v>
      </c>
      <c r="F149" s="1">
        <v>7</v>
      </c>
      <c r="G149" s="1">
        <v>965.19</v>
      </c>
      <c r="H149" s="3">
        <f t="shared" si="14"/>
        <v>6.7563300000000002</v>
      </c>
      <c r="I149" s="129">
        <f t="shared" si="13"/>
        <v>6756.33</v>
      </c>
    </row>
    <row r="150" spans="1:9" ht="24.95" customHeight="1" x14ac:dyDescent="0.25">
      <c r="A150" s="35" t="s">
        <v>328</v>
      </c>
      <c r="B150" s="1" t="s">
        <v>329</v>
      </c>
      <c r="C150" s="62">
        <v>1</v>
      </c>
      <c r="D150" s="62" t="s">
        <v>330</v>
      </c>
      <c r="E150" s="1" t="s">
        <v>22</v>
      </c>
      <c r="F150" s="1">
        <v>8</v>
      </c>
      <c r="G150" s="1">
        <v>480.6</v>
      </c>
      <c r="H150" s="3">
        <f t="shared" si="14"/>
        <v>3.8448000000000002</v>
      </c>
      <c r="I150" s="129">
        <f t="shared" si="13"/>
        <v>3844.8</v>
      </c>
    </row>
    <row r="151" spans="1:9" ht="24.95" customHeight="1" x14ac:dyDescent="0.25">
      <c r="A151" s="35" t="s">
        <v>331</v>
      </c>
      <c r="B151" s="68" t="s">
        <v>332</v>
      </c>
      <c r="C151" s="69"/>
      <c r="D151" s="69"/>
      <c r="E151" s="69"/>
      <c r="F151" s="69"/>
      <c r="G151" s="70"/>
      <c r="H151" s="3">
        <f t="shared" si="14"/>
        <v>0</v>
      </c>
      <c r="I151" s="129">
        <f t="shared" si="13"/>
        <v>0</v>
      </c>
    </row>
    <row r="152" spans="1:9" ht="24.95" customHeight="1" x14ac:dyDescent="0.25">
      <c r="A152" s="71" t="s">
        <v>333</v>
      </c>
      <c r="B152" s="86"/>
      <c r="C152" s="86"/>
      <c r="D152" s="86"/>
      <c r="E152" s="86"/>
      <c r="F152" s="86"/>
      <c r="G152" s="87"/>
      <c r="H152" s="63">
        <f>SUM(H141:H151)</f>
        <v>74.734750000000005</v>
      </c>
      <c r="I152" s="129">
        <f t="shared" si="13"/>
        <v>74734.75</v>
      </c>
    </row>
    <row r="153" spans="1:9" ht="24.95" customHeight="1" x14ac:dyDescent="0.25">
      <c r="A153" s="61" t="s">
        <v>334</v>
      </c>
      <c r="B153" s="77" t="s">
        <v>335</v>
      </c>
      <c r="C153" s="78"/>
      <c r="D153" s="78"/>
      <c r="E153" s="78"/>
      <c r="F153" s="78"/>
      <c r="G153" s="78"/>
      <c r="H153" s="40"/>
      <c r="I153" s="129">
        <f t="shared" si="13"/>
        <v>0</v>
      </c>
    </row>
    <row r="154" spans="1:9" ht="24.95" customHeight="1" x14ac:dyDescent="0.25">
      <c r="A154" s="35" t="s">
        <v>336</v>
      </c>
      <c r="B154" s="1" t="s">
        <v>337</v>
      </c>
      <c r="C154" s="62">
        <v>12</v>
      </c>
      <c r="D154" s="1" t="s">
        <v>338</v>
      </c>
      <c r="E154" s="1" t="s">
        <v>22</v>
      </c>
      <c r="F154" s="1">
        <v>4</v>
      </c>
      <c r="G154" s="1">
        <v>4813.3500000000004</v>
      </c>
      <c r="H154" s="3">
        <f>G154*C154*F154/1000</f>
        <v>231.04080000000002</v>
      </c>
      <c r="I154" s="129">
        <f t="shared" si="13"/>
        <v>231040.80000000002</v>
      </c>
    </row>
    <row r="155" spans="1:9" ht="24.95" customHeight="1" x14ac:dyDescent="0.25">
      <c r="A155" s="35" t="s">
        <v>339</v>
      </c>
      <c r="B155" s="1" t="s">
        <v>340</v>
      </c>
      <c r="C155" s="62">
        <v>12</v>
      </c>
      <c r="D155" s="64"/>
      <c r="E155" s="1" t="s">
        <v>283</v>
      </c>
      <c r="F155" s="1">
        <v>0</v>
      </c>
      <c r="G155" s="1">
        <v>0</v>
      </c>
      <c r="H155" s="3">
        <f>G155*C155*F155/1000</f>
        <v>0</v>
      </c>
      <c r="I155" s="129">
        <f t="shared" si="13"/>
        <v>0</v>
      </c>
    </row>
    <row r="156" spans="1:9" ht="24.95" customHeight="1" x14ac:dyDescent="0.25">
      <c r="A156" s="35" t="s">
        <v>341</v>
      </c>
      <c r="B156" s="80" t="s">
        <v>342</v>
      </c>
      <c r="C156" s="81"/>
      <c r="D156" s="81"/>
      <c r="E156" s="81"/>
      <c r="F156" s="81"/>
      <c r="G156" s="82"/>
      <c r="H156" s="3">
        <f>G156*C156*F156/1000</f>
        <v>0</v>
      </c>
      <c r="I156" s="129">
        <f t="shared" si="13"/>
        <v>0</v>
      </c>
    </row>
    <row r="157" spans="1:9" ht="24.95" customHeight="1" x14ac:dyDescent="0.25">
      <c r="A157" s="71" t="s">
        <v>343</v>
      </c>
      <c r="B157" s="72"/>
      <c r="C157" s="72"/>
      <c r="D157" s="72"/>
      <c r="E157" s="72"/>
      <c r="F157" s="72"/>
      <c r="G157" s="73"/>
      <c r="H157" s="60">
        <f>SUM(H154:H156)</f>
        <v>231.04080000000002</v>
      </c>
      <c r="I157" s="129">
        <f t="shared" si="13"/>
        <v>231040.80000000002</v>
      </c>
    </row>
    <row r="158" spans="1:9" ht="24.95" customHeight="1" x14ac:dyDescent="0.25">
      <c r="A158" s="61" t="s">
        <v>344</v>
      </c>
      <c r="B158" s="77" t="s">
        <v>345</v>
      </c>
      <c r="C158" s="78"/>
      <c r="D158" s="78"/>
      <c r="E158" s="78"/>
      <c r="F158" s="78"/>
      <c r="G158" s="78"/>
      <c r="H158" s="40"/>
      <c r="I158" s="129">
        <f t="shared" si="13"/>
        <v>0</v>
      </c>
    </row>
    <row r="159" spans="1:9" ht="24.95" customHeight="1" x14ac:dyDescent="0.25">
      <c r="A159" s="35" t="s">
        <v>346</v>
      </c>
      <c r="B159" s="1" t="s">
        <v>409</v>
      </c>
      <c r="C159" s="62">
        <v>12</v>
      </c>
      <c r="D159" s="1" t="s">
        <v>338</v>
      </c>
      <c r="E159" s="1" t="s">
        <v>22</v>
      </c>
      <c r="F159" s="1">
        <v>1</v>
      </c>
      <c r="G159" s="1">
        <v>0</v>
      </c>
      <c r="H159" s="3">
        <f>G159*C159*F159/1000</f>
        <v>0</v>
      </c>
      <c r="I159" s="129">
        <f t="shared" si="13"/>
        <v>0</v>
      </c>
    </row>
    <row r="160" spans="1:9" ht="33" customHeight="1" x14ac:dyDescent="0.25">
      <c r="A160" s="35" t="s">
        <v>347</v>
      </c>
      <c r="B160" s="1" t="s">
        <v>348</v>
      </c>
      <c r="C160" s="1">
        <v>12</v>
      </c>
      <c r="D160" s="1" t="s">
        <v>319</v>
      </c>
      <c r="E160" s="1" t="s">
        <v>22</v>
      </c>
      <c r="F160" s="1">
        <v>1</v>
      </c>
      <c r="G160" s="1">
        <v>0</v>
      </c>
      <c r="H160" s="3">
        <f>G160*C160*F160/1000</f>
        <v>0</v>
      </c>
      <c r="I160" s="129">
        <f t="shared" si="13"/>
        <v>0</v>
      </c>
    </row>
    <row r="161" spans="1:9" ht="36.75" customHeight="1" x14ac:dyDescent="0.25">
      <c r="A161" s="35" t="s">
        <v>349</v>
      </c>
      <c r="B161" s="1" t="s">
        <v>350</v>
      </c>
      <c r="C161" s="1">
        <v>0</v>
      </c>
      <c r="D161" s="64"/>
      <c r="E161" s="1" t="s">
        <v>22</v>
      </c>
      <c r="F161" s="1">
        <v>0</v>
      </c>
      <c r="G161" s="1">
        <v>0</v>
      </c>
      <c r="H161" s="3">
        <f t="shared" ref="H161:H162" si="15">G161*C161*F161/1000</f>
        <v>0</v>
      </c>
      <c r="I161" s="129">
        <f t="shared" si="13"/>
        <v>0</v>
      </c>
    </row>
    <row r="162" spans="1:9" ht="24.95" customHeight="1" x14ac:dyDescent="0.25">
      <c r="A162" s="35" t="s">
        <v>351</v>
      </c>
      <c r="B162" s="68" t="s">
        <v>352</v>
      </c>
      <c r="C162" s="69"/>
      <c r="D162" s="69"/>
      <c r="E162" s="69"/>
      <c r="F162" s="69"/>
      <c r="G162" s="70"/>
      <c r="H162" s="3">
        <f t="shared" si="15"/>
        <v>0</v>
      </c>
      <c r="I162" s="129">
        <f t="shared" si="13"/>
        <v>0</v>
      </c>
    </row>
    <row r="163" spans="1:9" ht="24.95" customHeight="1" x14ac:dyDescent="0.25">
      <c r="A163" s="71" t="s">
        <v>353</v>
      </c>
      <c r="B163" s="72"/>
      <c r="C163" s="72"/>
      <c r="D163" s="72"/>
      <c r="E163" s="72"/>
      <c r="F163" s="72"/>
      <c r="G163" s="73"/>
      <c r="H163" s="60">
        <f>SUM(H159:H162)</f>
        <v>0</v>
      </c>
      <c r="I163" s="129">
        <f t="shared" si="13"/>
        <v>0</v>
      </c>
    </row>
    <row r="164" spans="1:9" ht="24.95" customHeight="1" x14ac:dyDescent="0.25">
      <c r="A164" s="61" t="s">
        <v>354</v>
      </c>
      <c r="B164" s="77" t="s">
        <v>411</v>
      </c>
      <c r="C164" s="78"/>
      <c r="D164" s="78"/>
      <c r="E164" s="78"/>
      <c r="F164" s="78"/>
      <c r="G164" s="78"/>
      <c r="H164" s="40"/>
      <c r="I164" s="129">
        <f t="shared" si="13"/>
        <v>0</v>
      </c>
    </row>
    <row r="165" spans="1:9" ht="24.95" customHeight="1" x14ac:dyDescent="0.25">
      <c r="A165" s="35" t="s">
        <v>355</v>
      </c>
      <c r="B165" s="1" t="s">
        <v>356</v>
      </c>
      <c r="C165" s="62">
        <v>1</v>
      </c>
      <c r="D165" s="1" t="s">
        <v>33</v>
      </c>
      <c r="E165" s="1" t="s">
        <v>22</v>
      </c>
      <c r="F165" s="1">
        <v>1</v>
      </c>
      <c r="G165" s="1">
        <v>0</v>
      </c>
      <c r="H165" s="3">
        <f>G165*C165*F165/1000</f>
        <v>0</v>
      </c>
      <c r="I165" s="129">
        <f t="shared" si="13"/>
        <v>0</v>
      </c>
    </row>
    <row r="166" spans="1:9" ht="24.95" customHeight="1" x14ac:dyDescent="0.25">
      <c r="A166" s="35" t="s">
        <v>357</v>
      </c>
      <c r="B166" s="1" t="s">
        <v>358</v>
      </c>
      <c r="C166" s="1">
        <v>1</v>
      </c>
      <c r="D166" s="1" t="s">
        <v>359</v>
      </c>
      <c r="E166" s="1" t="s">
        <v>283</v>
      </c>
      <c r="F166" s="1">
        <v>0</v>
      </c>
      <c r="G166" s="1">
        <v>0</v>
      </c>
      <c r="H166" s="3">
        <f>G166*C166*F166/1000</f>
        <v>0</v>
      </c>
      <c r="I166" s="129">
        <f t="shared" si="13"/>
        <v>0</v>
      </c>
    </row>
    <row r="167" spans="1:9" ht="24.95" customHeight="1" x14ac:dyDescent="0.25">
      <c r="A167" s="35" t="s">
        <v>360</v>
      </c>
      <c r="B167" s="1" t="s">
        <v>361</v>
      </c>
      <c r="C167" s="1">
        <v>1</v>
      </c>
      <c r="D167" s="65" t="s">
        <v>359</v>
      </c>
      <c r="E167" s="1" t="s">
        <v>102</v>
      </c>
      <c r="F167" s="1">
        <v>0</v>
      </c>
      <c r="G167" s="1">
        <v>0</v>
      </c>
      <c r="H167" s="3">
        <f t="shared" ref="H167" si="16">G167*C167*F167/1000</f>
        <v>0</v>
      </c>
      <c r="I167" s="129">
        <f t="shared" si="13"/>
        <v>0</v>
      </c>
    </row>
    <row r="168" spans="1:9" ht="24.95" customHeight="1" x14ac:dyDescent="0.25">
      <c r="A168" s="35" t="s">
        <v>362</v>
      </c>
      <c r="B168" s="68" t="s">
        <v>363</v>
      </c>
      <c r="C168" s="69"/>
      <c r="D168" s="69"/>
      <c r="E168" s="69"/>
      <c r="F168" s="69"/>
      <c r="G168" s="70"/>
      <c r="H168" s="3">
        <v>4.66</v>
      </c>
      <c r="I168" s="129">
        <f t="shared" si="13"/>
        <v>4660</v>
      </c>
    </row>
    <row r="169" spans="1:9" ht="24.95" customHeight="1" x14ac:dyDescent="0.25">
      <c r="A169" s="71" t="s">
        <v>364</v>
      </c>
      <c r="B169" s="72"/>
      <c r="C169" s="72"/>
      <c r="D169" s="72"/>
      <c r="E169" s="72"/>
      <c r="F169" s="72"/>
      <c r="G169" s="73"/>
      <c r="H169" s="60">
        <f>SUM(H165:H168)</f>
        <v>4.66</v>
      </c>
      <c r="I169" s="129">
        <f t="shared" si="13"/>
        <v>4660</v>
      </c>
    </row>
    <row r="170" spans="1:9" ht="24.95" customHeight="1" x14ac:dyDescent="0.25">
      <c r="A170" s="61" t="s">
        <v>365</v>
      </c>
      <c r="B170" s="77" t="s">
        <v>415</v>
      </c>
      <c r="C170" s="78"/>
      <c r="D170" s="78"/>
      <c r="E170" s="78"/>
      <c r="F170" s="78"/>
      <c r="G170" s="78"/>
      <c r="H170" s="40"/>
      <c r="I170" s="129">
        <f t="shared" si="13"/>
        <v>0</v>
      </c>
    </row>
    <row r="171" spans="1:9" ht="24.95" customHeight="1" x14ac:dyDescent="0.25">
      <c r="A171" s="35" t="s">
        <v>366</v>
      </c>
      <c r="B171" s="1" t="s">
        <v>367</v>
      </c>
      <c r="C171" s="62">
        <v>1</v>
      </c>
      <c r="D171" s="1"/>
      <c r="E171" s="1" t="s">
        <v>22</v>
      </c>
      <c r="F171" s="1">
        <v>1</v>
      </c>
      <c r="G171" s="1">
        <v>30186.29</v>
      </c>
      <c r="H171" s="3">
        <f>G171*C171*F171/1000</f>
        <v>30.18629</v>
      </c>
      <c r="I171" s="129">
        <f t="shared" si="13"/>
        <v>30186.29</v>
      </c>
    </row>
    <row r="172" spans="1:9" ht="33.75" customHeight="1" x14ac:dyDescent="0.25">
      <c r="A172" s="35" t="s">
        <v>368</v>
      </c>
      <c r="B172" s="1" t="s">
        <v>369</v>
      </c>
      <c r="C172" s="1">
        <v>1</v>
      </c>
      <c r="D172" s="1"/>
      <c r="E172" s="1" t="s">
        <v>22</v>
      </c>
      <c r="F172" s="1">
        <v>0</v>
      </c>
      <c r="G172" s="1">
        <v>0</v>
      </c>
      <c r="H172" s="3">
        <f>G172*C172*F172/1000</f>
        <v>0</v>
      </c>
      <c r="I172" s="129">
        <f t="shared" si="13"/>
        <v>0</v>
      </c>
    </row>
    <row r="173" spans="1:9" ht="24.95" customHeight="1" x14ac:dyDescent="0.25">
      <c r="A173" s="35" t="s">
        <v>370</v>
      </c>
      <c r="B173" s="68" t="s">
        <v>416</v>
      </c>
      <c r="C173" s="69"/>
      <c r="D173" s="69"/>
      <c r="E173" s="69"/>
      <c r="F173" s="69"/>
      <c r="G173" s="70"/>
      <c r="H173" s="3">
        <v>13.4992</v>
      </c>
      <c r="I173" s="129">
        <f t="shared" si="13"/>
        <v>13499.2</v>
      </c>
    </row>
    <row r="174" spans="1:9" ht="24.95" customHeight="1" x14ac:dyDescent="0.25">
      <c r="A174" s="71" t="s">
        <v>371</v>
      </c>
      <c r="B174" s="72"/>
      <c r="C174" s="72"/>
      <c r="D174" s="72"/>
      <c r="E174" s="72"/>
      <c r="F174" s="72"/>
      <c r="G174" s="73"/>
      <c r="H174" s="60">
        <f>SUM(H171:H173)</f>
        <v>43.685490000000001</v>
      </c>
      <c r="I174" s="129">
        <f t="shared" si="13"/>
        <v>43685.49</v>
      </c>
    </row>
    <row r="175" spans="1:9" ht="24.95" customHeight="1" x14ac:dyDescent="0.25">
      <c r="A175" s="61" t="s">
        <v>372</v>
      </c>
      <c r="B175" s="77" t="s">
        <v>373</v>
      </c>
      <c r="C175" s="78"/>
      <c r="D175" s="78"/>
      <c r="E175" s="78"/>
      <c r="F175" s="78"/>
      <c r="G175" s="78"/>
      <c r="H175" s="40"/>
      <c r="I175" s="129">
        <f t="shared" si="13"/>
        <v>0</v>
      </c>
    </row>
    <row r="176" spans="1:9" ht="24.95" customHeight="1" x14ac:dyDescent="0.25">
      <c r="A176" s="35" t="s">
        <v>374</v>
      </c>
      <c r="B176" s="1" t="s">
        <v>375</v>
      </c>
      <c r="C176" s="62">
        <v>1</v>
      </c>
      <c r="D176" s="1" t="s">
        <v>359</v>
      </c>
      <c r="E176" s="1" t="s">
        <v>102</v>
      </c>
      <c r="F176" s="1">
        <v>1</v>
      </c>
      <c r="G176" s="1">
        <v>22400</v>
      </c>
      <c r="H176" s="3">
        <f>G176*C176*F176/1000</f>
        <v>22.4</v>
      </c>
      <c r="I176" s="129">
        <f t="shared" si="13"/>
        <v>22400</v>
      </c>
    </row>
    <row r="177" spans="1:9" ht="24.95" customHeight="1" x14ac:dyDescent="0.25">
      <c r="A177" s="35" t="s">
        <v>376</v>
      </c>
      <c r="B177" s="1" t="s">
        <v>377</v>
      </c>
      <c r="C177" s="1">
        <v>1</v>
      </c>
      <c r="D177" s="1"/>
      <c r="E177" s="1" t="s">
        <v>283</v>
      </c>
      <c r="F177" s="1">
        <v>1</v>
      </c>
      <c r="G177" s="1">
        <v>15267</v>
      </c>
      <c r="H177" s="3">
        <f>G177*C177*F177/1000</f>
        <v>15.266999999999999</v>
      </c>
      <c r="I177" s="129">
        <f t="shared" si="13"/>
        <v>15267</v>
      </c>
    </row>
    <row r="178" spans="1:9" ht="24.95" customHeight="1" x14ac:dyDescent="0.25">
      <c r="A178" s="35" t="s">
        <v>378</v>
      </c>
      <c r="B178" s="68" t="s">
        <v>379</v>
      </c>
      <c r="C178" s="69"/>
      <c r="D178" s="69"/>
      <c r="E178" s="69"/>
      <c r="F178" s="69"/>
      <c r="G178" s="70"/>
      <c r="H178" s="3">
        <f t="shared" ref="H178" si="17">G178*C178*F178/1000</f>
        <v>0</v>
      </c>
      <c r="I178" s="129">
        <f t="shared" si="13"/>
        <v>0</v>
      </c>
    </row>
    <row r="179" spans="1:9" ht="24.95" customHeight="1" x14ac:dyDescent="0.25">
      <c r="A179" s="71" t="s">
        <v>380</v>
      </c>
      <c r="B179" s="72"/>
      <c r="C179" s="72"/>
      <c r="D179" s="72"/>
      <c r="E179" s="72"/>
      <c r="F179" s="72"/>
      <c r="G179" s="73"/>
      <c r="H179" s="60">
        <f>SUM(H176:H178)</f>
        <v>37.667000000000002</v>
      </c>
      <c r="I179" s="129">
        <f t="shared" si="13"/>
        <v>37667</v>
      </c>
    </row>
    <row r="180" spans="1:9" ht="24.95" customHeight="1" x14ac:dyDescent="0.25">
      <c r="A180" s="61" t="s">
        <v>381</v>
      </c>
      <c r="B180" s="77" t="s">
        <v>382</v>
      </c>
      <c r="C180" s="78"/>
      <c r="D180" s="78"/>
      <c r="E180" s="78"/>
      <c r="F180" s="78"/>
      <c r="G180" s="79"/>
      <c r="H180" s="37">
        <v>130.809</v>
      </c>
      <c r="I180" s="129">
        <f t="shared" si="13"/>
        <v>130809</v>
      </c>
    </row>
    <row r="181" spans="1:9" ht="24.95" customHeight="1" x14ac:dyDescent="0.25">
      <c r="A181" s="61" t="s">
        <v>383</v>
      </c>
      <c r="B181" s="77" t="s">
        <v>384</v>
      </c>
      <c r="C181" s="78"/>
      <c r="D181" s="78"/>
      <c r="E181" s="78"/>
      <c r="F181" s="78"/>
      <c r="G181" s="79"/>
      <c r="H181" s="37">
        <v>11.646000000000001</v>
      </c>
      <c r="I181" s="129">
        <f t="shared" si="13"/>
        <v>11646</v>
      </c>
    </row>
    <row r="182" spans="1:9" ht="24.95" customHeight="1" x14ac:dyDescent="0.25">
      <c r="A182" s="61" t="s">
        <v>385</v>
      </c>
      <c r="B182" s="77" t="s">
        <v>386</v>
      </c>
      <c r="C182" s="78"/>
      <c r="D182" s="78"/>
      <c r="E182" s="78"/>
      <c r="F182" s="78"/>
      <c r="G182" s="79"/>
      <c r="H182" s="66"/>
      <c r="I182" s="129">
        <f t="shared" si="13"/>
        <v>0</v>
      </c>
    </row>
    <row r="183" spans="1:9" ht="24.95" customHeight="1" x14ac:dyDescent="0.25">
      <c r="A183" s="35" t="s">
        <v>387</v>
      </c>
      <c r="B183" s="1" t="s">
        <v>388</v>
      </c>
      <c r="C183" s="64">
        <v>9</v>
      </c>
      <c r="D183" s="1" t="s">
        <v>389</v>
      </c>
      <c r="E183" s="1" t="s">
        <v>13</v>
      </c>
      <c r="F183" s="1">
        <v>818.9</v>
      </c>
      <c r="G183" s="1">
        <v>0.5</v>
      </c>
      <c r="H183" s="3">
        <f>G183*C183*F183/1000</f>
        <v>3.6850499999999999</v>
      </c>
      <c r="I183" s="129">
        <f t="shared" si="13"/>
        <v>3685.0499999999997</v>
      </c>
    </row>
    <row r="184" spans="1:9" ht="24.95" customHeight="1" x14ac:dyDescent="0.25">
      <c r="A184" s="35" t="s">
        <v>390</v>
      </c>
      <c r="B184" s="1" t="s">
        <v>391</v>
      </c>
      <c r="C184" s="1">
        <v>1</v>
      </c>
      <c r="D184" s="1" t="s">
        <v>392</v>
      </c>
      <c r="E184" s="1" t="s">
        <v>410</v>
      </c>
      <c r="F184" s="1">
        <v>1</v>
      </c>
      <c r="G184" s="1">
        <v>0</v>
      </c>
      <c r="H184" s="3">
        <f>G184*C184*F184/1000</f>
        <v>0</v>
      </c>
      <c r="I184" s="129">
        <f t="shared" si="13"/>
        <v>0</v>
      </c>
    </row>
    <row r="185" spans="1:9" ht="24.95" customHeight="1" x14ac:dyDescent="0.25">
      <c r="A185" s="71" t="s">
        <v>393</v>
      </c>
      <c r="B185" s="72"/>
      <c r="C185" s="72"/>
      <c r="D185" s="72"/>
      <c r="E185" s="72"/>
      <c r="F185" s="72"/>
      <c r="G185" s="73"/>
      <c r="H185" s="60">
        <f>SUM(H183:H184)</f>
        <v>3.6850499999999999</v>
      </c>
      <c r="I185" s="129">
        <f t="shared" si="13"/>
        <v>3685.0499999999997</v>
      </c>
    </row>
    <row r="186" spans="1:9" ht="24.95" customHeight="1" x14ac:dyDescent="0.25">
      <c r="A186" s="61" t="s">
        <v>394</v>
      </c>
      <c r="B186" s="77" t="s">
        <v>395</v>
      </c>
      <c r="C186" s="78"/>
      <c r="D186" s="78"/>
      <c r="E186" s="78"/>
      <c r="F186" s="78"/>
      <c r="G186" s="79"/>
      <c r="H186" s="66"/>
      <c r="I186" s="129">
        <f t="shared" si="13"/>
        <v>0</v>
      </c>
    </row>
    <row r="187" spans="1:9" ht="24.95" customHeight="1" x14ac:dyDescent="0.25">
      <c r="A187" s="35" t="s">
        <v>396</v>
      </c>
      <c r="B187" s="1" t="s">
        <v>397</v>
      </c>
      <c r="C187" s="64">
        <v>1</v>
      </c>
      <c r="D187" s="1" t="s">
        <v>389</v>
      </c>
      <c r="E187" s="1" t="s">
        <v>283</v>
      </c>
      <c r="F187" s="1">
        <v>1</v>
      </c>
      <c r="G187" s="1">
        <v>101211.1</v>
      </c>
      <c r="H187" s="3">
        <f>G187*C187*F187/1000</f>
        <v>101.2111</v>
      </c>
      <c r="I187" s="129">
        <f t="shared" si="13"/>
        <v>101211.1</v>
      </c>
    </row>
    <row r="188" spans="1:9" ht="36" customHeight="1" x14ac:dyDescent="0.25">
      <c r="A188" s="35" t="s">
        <v>398</v>
      </c>
      <c r="B188" s="1" t="s">
        <v>399</v>
      </c>
      <c r="C188" s="1">
        <v>1</v>
      </c>
      <c r="D188" s="1"/>
      <c r="E188" s="1" t="s">
        <v>22</v>
      </c>
      <c r="F188" s="1">
        <v>0</v>
      </c>
      <c r="G188" s="1">
        <v>0</v>
      </c>
      <c r="H188" s="3">
        <f>G188*C188*F188/1000</f>
        <v>0</v>
      </c>
      <c r="I188" s="129">
        <f t="shared" si="13"/>
        <v>0</v>
      </c>
    </row>
    <row r="189" spans="1:9" x14ac:dyDescent="0.25">
      <c r="A189" s="35" t="s">
        <v>400</v>
      </c>
      <c r="B189" s="68" t="s">
        <v>401</v>
      </c>
      <c r="C189" s="69"/>
      <c r="D189" s="69"/>
      <c r="E189" s="69"/>
      <c r="F189" s="69"/>
      <c r="G189" s="70"/>
      <c r="H189" s="3">
        <v>27.692</v>
      </c>
      <c r="I189" s="129">
        <f t="shared" si="13"/>
        <v>27692</v>
      </c>
    </row>
    <row r="190" spans="1:9" x14ac:dyDescent="0.25">
      <c r="A190" s="71" t="s">
        <v>402</v>
      </c>
      <c r="B190" s="72"/>
      <c r="C190" s="72"/>
      <c r="D190" s="72"/>
      <c r="E190" s="72"/>
      <c r="F190" s="72"/>
      <c r="G190" s="73"/>
      <c r="H190" s="60">
        <f>SUM(H187:H189)</f>
        <v>128.90309999999999</v>
      </c>
      <c r="I190" s="129">
        <f t="shared" si="13"/>
        <v>128903.09999999999</v>
      </c>
    </row>
    <row r="191" spans="1:9" ht="18.75" x14ac:dyDescent="0.25">
      <c r="A191" s="74" t="s">
        <v>403</v>
      </c>
      <c r="B191" s="75"/>
      <c r="C191" s="75"/>
      <c r="D191" s="75"/>
      <c r="E191" s="75"/>
      <c r="F191" s="75"/>
      <c r="G191" s="76"/>
      <c r="H191" s="8">
        <f>+H180+H181+H190+H185+H179+H174+H169+H163+H157+H152+H139+H108+H43+H44+H39+H6</f>
        <v>2188.1021340000002</v>
      </c>
      <c r="I191" s="131">
        <f>+I180+I181+I190+I185+I179+I174+I169+I163+I157+I152+I139+I108+I43+I44+I39+I6</f>
        <v>2188102.1339999996</v>
      </c>
    </row>
    <row r="193" spans="8:8" x14ac:dyDescent="0.25">
      <c r="H193" s="130"/>
    </row>
  </sheetData>
  <mergeCells count="63">
    <mergeCell ref="B189:G189"/>
    <mergeCell ref="A190:G190"/>
    <mergeCell ref="A191:G191"/>
    <mergeCell ref="A179:G179"/>
    <mergeCell ref="B180:G180"/>
    <mergeCell ref="B181:G181"/>
    <mergeCell ref="B182:G182"/>
    <mergeCell ref="A185:G185"/>
    <mergeCell ref="B186:G186"/>
    <mergeCell ref="A169:G169"/>
    <mergeCell ref="B170:G170"/>
    <mergeCell ref="B173:G173"/>
    <mergeCell ref="A174:G174"/>
    <mergeCell ref="B175:G175"/>
    <mergeCell ref="B178:G178"/>
    <mergeCell ref="A157:G157"/>
    <mergeCell ref="B158:G158"/>
    <mergeCell ref="B162:G162"/>
    <mergeCell ref="A163:G163"/>
    <mergeCell ref="B164:G164"/>
    <mergeCell ref="B168:G168"/>
    <mergeCell ref="A139:G139"/>
    <mergeCell ref="B140:G140"/>
    <mergeCell ref="B151:G151"/>
    <mergeCell ref="A152:G152"/>
    <mergeCell ref="B153:G153"/>
    <mergeCell ref="B156:G156"/>
    <mergeCell ref="B97:G97"/>
    <mergeCell ref="B102:G102"/>
    <mergeCell ref="B107:G107"/>
    <mergeCell ref="A108:G108"/>
    <mergeCell ref="B109:G109"/>
    <mergeCell ref="B138:G138"/>
    <mergeCell ref="B71:G71"/>
    <mergeCell ref="B75:G75"/>
    <mergeCell ref="B76:G76"/>
    <mergeCell ref="B83:G83"/>
    <mergeCell ref="B84:G84"/>
    <mergeCell ref="B96:G96"/>
    <mergeCell ref="B51:G51"/>
    <mergeCell ref="B52:G52"/>
    <mergeCell ref="B61:G61"/>
    <mergeCell ref="B62:G62"/>
    <mergeCell ref="B66:G66"/>
    <mergeCell ref="B67:G67"/>
    <mergeCell ref="B40:H40"/>
    <mergeCell ref="B42:G42"/>
    <mergeCell ref="A43:G43"/>
    <mergeCell ref="B44:G44"/>
    <mergeCell ref="B45:G45"/>
    <mergeCell ref="B46:G46"/>
    <mergeCell ref="B13:G13"/>
    <mergeCell ref="B17:G17"/>
    <mergeCell ref="B28:G28"/>
    <mergeCell ref="B32:G32"/>
    <mergeCell ref="B38:G38"/>
    <mergeCell ref="A39:G39"/>
    <mergeCell ref="A1:H1"/>
    <mergeCell ref="A2:H2"/>
    <mergeCell ref="A3:H3"/>
    <mergeCell ref="C4:D4"/>
    <mergeCell ref="C5:D5"/>
    <mergeCell ref="B7:H7"/>
  </mergeCells>
  <pageMargins left="0.11811023622047245" right="0.11811023622047245" top="0.15748031496062992" bottom="0.15748031496062992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Дуб-20 -2018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2019-02-07T15:40:42Z</dcterms:modified>
</cp:coreProperties>
</file>